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3F9F2BEE-B447-4EA1-A9E7-E79825F5AA1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0" l="1"/>
  <c r="H39" i="10" s="1"/>
  <c r="E40" i="10"/>
  <c r="C40" i="10"/>
  <c r="X40" i="11"/>
  <c r="G40" i="11"/>
  <c r="H39" i="11" s="1"/>
  <c r="AA40" i="12"/>
  <c r="G40" i="12"/>
  <c r="H39" i="12" s="1"/>
  <c r="H40" i="12" s="1"/>
  <c r="I39" i="12" s="1"/>
  <c r="I40" i="12" s="1"/>
  <c r="J40" i="12" s="1"/>
  <c r="Y40" i="18"/>
  <c r="Y40" i="21"/>
  <c r="D40" i="21"/>
  <c r="C40" i="21"/>
  <c r="E40" i="22"/>
  <c r="D40" i="22"/>
  <c r="G40" i="24"/>
  <c r="H39" i="24" s="1"/>
  <c r="D40" i="28"/>
  <c r="C40" i="28"/>
  <c r="G40" i="31"/>
  <c r="H39" i="31" s="1"/>
  <c r="H40" i="31" s="1"/>
  <c r="I39" i="31" s="1"/>
  <c r="I40" i="31" s="1"/>
  <c r="E40" i="31"/>
  <c r="F40" i="1"/>
  <c r="D40" i="1"/>
  <c r="Z39" i="2"/>
  <c r="Z39" i="3"/>
  <c r="Z39" i="4"/>
  <c r="Y39" i="4"/>
  <c r="Z39" i="6"/>
  <c r="Y39" i="6"/>
  <c r="Z39" i="7"/>
  <c r="Z39" i="8"/>
  <c r="Y39" i="8"/>
  <c r="Z39" i="9"/>
  <c r="Z39" i="10"/>
  <c r="Z39" i="11"/>
  <c r="Y39" i="11"/>
  <c r="Z39" i="12"/>
  <c r="Y39" i="12"/>
  <c r="Z39" i="13"/>
  <c r="Z39" i="14"/>
  <c r="Z39" i="15"/>
  <c r="Y39" i="15"/>
  <c r="Z39" i="16"/>
  <c r="Y39" i="16"/>
  <c r="Z39" i="17"/>
  <c r="Y39" i="17"/>
  <c r="Z39" i="18"/>
  <c r="Z39" i="19"/>
  <c r="Y39" i="19"/>
  <c r="Z39" i="20"/>
  <c r="Z39" i="21"/>
  <c r="Z39" i="22"/>
  <c r="Z39" i="23"/>
  <c r="Y39" i="24"/>
  <c r="Z39" i="24" s="1"/>
  <c r="Z39" i="25"/>
  <c r="Z39" i="26"/>
  <c r="Y39" i="26"/>
  <c r="Z39" i="27"/>
  <c r="Z39" i="28"/>
  <c r="Z39" i="29"/>
  <c r="Z39" i="30"/>
  <c r="Y39" i="30"/>
  <c r="Y39" i="31"/>
  <c r="Z39" i="31" s="1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Z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J39" i="17"/>
  <c r="W39" i="18"/>
  <c r="Y39" i="18" s="1"/>
  <c r="J39" i="18"/>
  <c r="W39" i="19"/>
  <c r="J39" i="19"/>
  <c r="W39" i="20"/>
  <c r="Y39" i="20" s="1"/>
  <c r="J39" i="20"/>
  <c r="H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J39" i="31"/>
  <c r="W39" i="1"/>
  <c r="J39" i="1"/>
  <c r="AA38" i="2"/>
  <c r="AA40" i="2" s="1"/>
  <c r="O38" i="2"/>
  <c r="L38" i="2"/>
  <c r="K38" i="2"/>
  <c r="J38" i="2"/>
  <c r="I38" i="2"/>
  <c r="H38" i="2"/>
  <c r="F38" i="2"/>
  <c r="F40" i="2" s="1"/>
  <c r="D38" i="2"/>
  <c r="D40" i="2" s="1"/>
  <c r="C38" i="2"/>
  <c r="C40" i="2" s="1"/>
  <c r="N38" i="3"/>
  <c r="M38" i="3"/>
  <c r="H38" i="3"/>
  <c r="F38" i="3"/>
  <c r="F40" i="3" s="1"/>
  <c r="E38" i="3"/>
  <c r="E40" i="3" s="1"/>
  <c r="I38" i="4"/>
  <c r="H38" i="4"/>
  <c r="G38" i="4"/>
  <c r="G40" i="4" s="1"/>
  <c r="H39" i="4" s="1"/>
  <c r="H40" i="4" s="1"/>
  <c r="I39" i="4" s="1"/>
  <c r="I40" i="4" s="1"/>
  <c r="U38" i="5"/>
  <c r="O38" i="5"/>
  <c r="L38" i="5"/>
  <c r="U38" i="6"/>
  <c r="S38" i="6"/>
  <c r="N38" i="6"/>
  <c r="U38" i="7"/>
  <c r="T38" i="7"/>
  <c r="T38" i="8"/>
  <c r="S38" i="8"/>
  <c r="R38" i="8"/>
  <c r="G38" i="8"/>
  <c r="G40" i="8" s="1"/>
  <c r="H39" i="8" s="1"/>
  <c r="F38" i="8"/>
  <c r="F40" i="8" s="1"/>
  <c r="Y38" i="9"/>
  <c r="Y40" i="9" s="1"/>
  <c r="X38" i="9"/>
  <c r="W38" i="9"/>
  <c r="D38" i="9"/>
  <c r="D40" i="9" s="1"/>
  <c r="C38" i="9"/>
  <c r="C40" i="9" s="1"/>
  <c r="AA38" i="10"/>
  <c r="AA40" i="10" s="1"/>
  <c r="Y38" i="10"/>
  <c r="Y40" i="10" s="1"/>
  <c r="V38" i="10"/>
  <c r="U38" i="10"/>
  <c r="G38" i="10"/>
  <c r="E38" i="10"/>
  <c r="C38" i="10"/>
  <c r="X38" i="11"/>
  <c r="Z38" i="11" s="1"/>
  <c r="M38" i="11"/>
  <c r="L38" i="11"/>
  <c r="I38" i="11"/>
  <c r="C38" i="11"/>
  <c r="C40" i="11" s="1"/>
  <c r="AA38" i="12"/>
  <c r="Y38" i="12"/>
  <c r="Y40" i="12" s="1"/>
  <c r="O38" i="12"/>
  <c r="N38" i="12"/>
  <c r="E38" i="12"/>
  <c r="E40" i="12" s="1"/>
  <c r="D38" i="12"/>
  <c r="D40" i="12" s="1"/>
  <c r="N38" i="13"/>
  <c r="M38" i="13"/>
  <c r="L38" i="13"/>
  <c r="K38" i="13"/>
  <c r="H38" i="13"/>
  <c r="Y38" i="14"/>
  <c r="Y40" i="14" s="1"/>
  <c r="Q38" i="14"/>
  <c r="P38" i="14"/>
  <c r="O38" i="14"/>
  <c r="G38" i="14"/>
  <c r="G40" i="14" s="1"/>
  <c r="H39" i="14" s="1"/>
  <c r="Y38" i="15"/>
  <c r="R38" i="15"/>
  <c r="L38" i="15"/>
  <c r="K38" i="15"/>
  <c r="J38" i="15"/>
  <c r="V38" i="16"/>
  <c r="R38" i="16"/>
  <c r="O38" i="16"/>
  <c r="F38" i="16"/>
  <c r="F40" i="16" s="1"/>
  <c r="T38" i="17"/>
  <c r="S38" i="17"/>
  <c r="R38" i="17"/>
  <c r="Q38" i="17"/>
  <c r="N38" i="17"/>
  <c r="H38" i="17"/>
  <c r="Y38" i="18"/>
  <c r="X38" i="18"/>
  <c r="W38" i="18"/>
  <c r="V38" i="18"/>
  <c r="S38" i="18"/>
  <c r="R38" i="18"/>
  <c r="Q38" i="18"/>
  <c r="U38" i="19"/>
  <c r="T38" i="19"/>
  <c r="S38" i="19"/>
  <c r="I38" i="19"/>
  <c r="H38" i="19"/>
  <c r="W38" i="20"/>
  <c r="V38" i="20"/>
  <c r="O38" i="20"/>
  <c r="N38" i="20"/>
  <c r="G38" i="20"/>
  <c r="G40" i="20" s="1"/>
  <c r="E38" i="20"/>
  <c r="E40" i="20" s="1"/>
  <c r="R38" i="21"/>
  <c r="Q38" i="21"/>
  <c r="K38" i="21"/>
  <c r="J38" i="21"/>
  <c r="I38" i="21"/>
  <c r="H38" i="21"/>
  <c r="D38" i="21"/>
  <c r="C38" i="21"/>
  <c r="T38" i="22"/>
  <c r="M38" i="22"/>
  <c r="H38" i="22"/>
  <c r="G38" i="22"/>
  <c r="G40" i="22" s="1"/>
  <c r="H39" i="22" s="1"/>
  <c r="H40" i="22" s="1"/>
  <c r="I39" i="22" s="1"/>
  <c r="F38" i="22"/>
  <c r="F40" i="22" s="1"/>
  <c r="E38" i="22"/>
  <c r="D38" i="22"/>
  <c r="O38" i="23"/>
  <c r="L38" i="23"/>
  <c r="K38" i="23"/>
  <c r="J38" i="23"/>
  <c r="I38" i="23"/>
  <c r="P38" i="24"/>
  <c r="M38" i="24"/>
  <c r="L38" i="24"/>
  <c r="K38" i="24"/>
  <c r="I38" i="24"/>
  <c r="C38" i="24"/>
  <c r="C40" i="24" s="1"/>
  <c r="U38" i="25"/>
  <c r="M38" i="25"/>
  <c r="C38" i="25"/>
  <c r="C40" i="25" s="1"/>
  <c r="O38" i="26"/>
  <c r="E38" i="26"/>
  <c r="E40" i="26" s="1"/>
  <c r="D38" i="26"/>
  <c r="D40" i="26" s="1"/>
  <c r="C38" i="26"/>
  <c r="C40" i="26" s="1"/>
  <c r="T38" i="27"/>
  <c r="R38" i="27"/>
  <c r="S38" i="28"/>
  <c r="E38" i="28"/>
  <c r="E40" i="28" s="1"/>
  <c r="D38" i="28"/>
  <c r="Y38" i="29"/>
  <c r="Y40" i="29" s="1"/>
  <c r="X38" i="29"/>
  <c r="X40" i="29" s="1"/>
  <c r="Z40" i="29" s="1"/>
  <c r="C38" i="29"/>
  <c r="C40" i="29" s="1"/>
  <c r="X38" i="30"/>
  <c r="M38" i="30"/>
  <c r="F38" i="30"/>
  <c r="F40" i="30" s="1"/>
  <c r="E38" i="30"/>
  <c r="E40" i="30" s="1"/>
  <c r="AA38" i="31"/>
  <c r="AA40" i="31" s="1"/>
  <c r="P38" i="31"/>
  <c r="I38" i="31"/>
  <c r="H38" i="31"/>
  <c r="X38" i="1"/>
  <c r="X40" i="1" s="1"/>
  <c r="K38" i="1"/>
  <c r="J38" i="1"/>
  <c r="I38" i="1"/>
  <c r="AA36" i="2"/>
  <c r="Y36" i="2"/>
  <c r="X36" i="2"/>
  <c r="Z36" i="2" s="1"/>
  <c r="W36" i="2"/>
  <c r="V36" i="2"/>
  <c r="U36" i="2"/>
  <c r="T36" i="2"/>
  <c r="T38" i="2" s="1"/>
  <c r="S36" i="2"/>
  <c r="R36" i="2"/>
  <c r="Q36" i="2"/>
  <c r="P36" i="2"/>
  <c r="O36" i="2"/>
  <c r="N36" i="2"/>
  <c r="M36" i="2"/>
  <c r="M38" i="2" s="1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O38" i="3" s="1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V38" i="5" s="1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Y38" i="6" s="1"/>
  <c r="Y40" i="6" s="1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H38" i="8" s="1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E38" i="9" s="1"/>
  <c r="E40" i="9" s="1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F38" i="10" s="1"/>
  <c r="F40" i="10" s="1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N38" i="11" s="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Q38" i="12" s="1"/>
  <c r="P36" i="12"/>
  <c r="P38" i="12" s="1"/>
  <c r="O36" i="12"/>
  <c r="N36" i="12"/>
  <c r="M36" i="12"/>
  <c r="L36" i="12"/>
  <c r="K36" i="12"/>
  <c r="K38" i="12" s="1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T38" i="13" s="1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V38" i="14" s="1"/>
  <c r="U36" i="14"/>
  <c r="T36" i="14"/>
  <c r="S36" i="14"/>
  <c r="R36" i="14"/>
  <c r="Q36" i="14"/>
  <c r="P36" i="14"/>
  <c r="O36" i="14"/>
  <c r="N36" i="14"/>
  <c r="N38" i="14" s="1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K38" i="19" s="1"/>
  <c r="J36" i="19"/>
  <c r="I36" i="19"/>
  <c r="H36" i="19"/>
  <c r="G36" i="19"/>
  <c r="F36" i="19"/>
  <c r="E36" i="19"/>
  <c r="E38" i="19" s="1"/>
  <c r="E40" i="19" s="1"/>
  <c r="D36" i="19"/>
  <c r="D38" i="19" s="1"/>
  <c r="D40" i="19" s="1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I38" i="20" s="1"/>
  <c r="H36" i="20"/>
  <c r="G36" i="20"/>
  <c r="F36" i="20"/>
  <c r="E36" i="20"/>
  <c r="D36" i="20"/>
  <c r="C36" i="20"/>
  <c r="AA36" i="21"/>
  <c r="Y36" i="21"/>
  <c r="Y38" i="21" s="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R38" i="23" s="1"/>
  <c r="Q36" i="23"/>
  <c r="Q38" i="23" s="1"/>
  <c r="P36" i="23"/>
  <c r="P38" i="23" s="1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Y38" i="24" s="1"/>
  <c r="Y40" i="24" s="1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P38" i="25" s="1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Y38" i="26" s="1"/>
  <c r="Y40" i="26" s="1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E38" i="27" s="1"/>
  <c r="E40" i="27" s="1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G38" i="28" s="1"/>
  <c r="G40" i="28" s="1"/>
  <c r="H39" i="28" s="1"/>
  <c r="F36" i="28"/>
  <c r="F38" i="28" s="1"/>
  <c r="F40" i="28" s="1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I38" i="29" s="1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L38" i="30" s="1"/>
  <c r="K36" i="30"/>
  <c r="K38" i="30" s="1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N38" i="31" s="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Z36" i="1" s="1"/>
  <c r="X36" i="1"/>
  <c r="W36" i="1"/>
  <c r="V36" i="1"/>
  <c r="U36" i="1"/>
  <c r="T36" i="1"/>
  <c r="S36" i="1"/>
  <c r="R36" i="1"/>
  <c r="Q36" i="1"/>
  <c r="P36" i="1"/>
  <c r="P38" i="1" s="1"/>
  <c r="O36" i="1"/>
  <c r="O38" i="1" s="1"/>
  <c r="N36" i="1"/>
  <c r="N38" i="1" s="1"/>
  <c r="M36" i="1"/>
  <c r="L36" i="1"/>
  <c r="K36" i="1"/>
  <c r="J36" i="1"/>
  <c r="I36" i="1"/>
  <c r="H36" i="1"/>
  <c r="H38" i="1" s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R38" i="2" s="1"/>
  <c r="Q27" i="2"/>
  <c r="P27" i="2"/>
  <c r="P38" i="2" s="1"/>
  <c r="O27" i="2"/>
  <c r="N27" i="2"/>
  <c r="M27" i="2"/>
  <c r="L27" i="2"/>
  <c r="K27" i="2"/>
  <c r="J27" i="2"/>
  <c r="I27" i="2"/>
  <c r="H27" i="2"/>
  <c r="G27" i="2"/>
  <c r="F27" i="2"/>
  <c r="E27" i="2"/>
  <c r="E38" i="2" s="1"/>
  <c r="E40" i="2" s="1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L38" i="3" s="1"/>
  <c r="K27" i="3"/>
  <c r="J27" i="3"/>
  <c r="I27" i="3"/>
  <c r="H27" i="3"/>
  <c r="G27" i="3"/>
  <c r="G38" i="3" s="1"/>
  <c r="G40" i="3" s="1"/>
  <c r="H39" i="3" s="1"/>
  <c r="H40" i="3" s="1"/>
  <c r="I39" i="3" s="1"/>
  <c r="I40" i="3" s="1"/>
  <c r="F27" i="3"/>
  <c r="E27" i="3"/>
  <c r="D27" i="3"/>
  <c r="C27" i="3"/>
  <c r="AA27" i="4"/>
  <c r="Y27" i="4"/>
  <c r="X27" i="4"/>
  <c r="W27" i="4"/>
  <c r="W38" i="4" s="1"/>
  <c r="V27" i="4"/>
  <c r="V38" i="4" s="1"/>
  <c r="U27" i="4"/>
  <c r="T27" i="4"/>
  <c r="S27" i="4"/>
  <c r="R27" i="4"/>
  <c r="Q27" i="4"/>
  <c r="P27" i="4"/>
  <c r="P38" i="4" s="1"/>
  <c r="O27" i="4"/>
  <c r="N27" i="4"/>
  <c r="M27" i="4"/>
  <c r="L27" i="4"/>
  <c r="K27" i="4"/>
  <c r="J27" i="4"/>
  <c r="J38" i="4" s="1"/>
  <c r="I27" i="4"/>
  <c r="H27" i="4"/>
  <c r="G27" i="4"/>
  <c r="F27" i="4"/>
  <c r="E27" i="4"/>
  <c r="D27" i="4"/>
  <c r="C27" i="4"/>
  <c r="AA27" i="5"/>
  <c r="Y27" i="5"/>
  <c r="Y38" i="5" s="1"/>
  <c r="X27" i="5"/>
  <c r="X38" i="5" s="1"/>
  <c r="X40" i="5" s="1"/>
  <c r="W27" i="5"/>
  <c r="W38" i="5" s="1"/>
  <c r="V27" i="5"/>
  <c r="U27" i="5"/>
  <c r="T27" i="5"/>
  <c r="S27" i="5"/>
  <c r="R27" i="5"/>
  <c r="Q27" i="5"/>
  <c r="Q38" i="5" s="1"/>
  <c r="P27" i="5"/>
  <c r="O27" i="5"/>
  <c r="N27" i="5"/>
  <c r="M27" i="5"/>
  <c r="L27" i="5"/>
  <c r="K27" i="5"/>
  <c r="K38" i="5" s="1"/>
  <c r="J27" i="5"/>
  <c r="I27" i="5"/>
  <c r="H27" i="5"/>
  <c r="G27" i="5"/>
  <c r="F27" i="5"/>
  <c r="E27" i="5"/>
  <c r="D27" i="5"/>
  <c r="D38" i="5" s="1"/>
  <c r="D40" i="5" s="1"/>
  <c r="C27" i="5"/>
  <c r="C38" i="5" s="1"/>
  <c r="C40" i="5" s="1"/>
  <c r="AA27" i="6"/>
  <c r="AA38" i="6" s="1"/>
  <c r="AA40" i="6" s="1"/>
  <c r="Z27" i="6"/>
  <c r="Y27" i="6"/>
  <c r="X27" i="6"/>
  <c r="W27" i="6"/>
  <c r="V27" i="6"/>
  <c r="V38" i="6" s="1"/>
  <c r="U27" i="6"/>
  <c r="T27" i="6"/>
  <c r="T38" i="6" s="1"/>
  <c r="S27" i="6"/>
  <c r="R27" i="6"/>
  <c r="Q27" i="6"/>
  <c r="P27" i="6"/>
  <c r="P38" i="6" s="1"/>
  <c r="O27" i="6"/>
  <c r="O38" i="6" s="1"/>
  <c r="N27" i="6"/>
  <c r="M27" i="6"/>
  <c r="L27" i="6"/>
  <c r="K27" i="6"/>
  <c r="J27" i="6"/>
  <c r="I27" i="6"/>
  <c r="H27" i="6"/>
  <c r="G27" i="6"/>
  <c r="G38" i="6" s="1"/>
  <c r="G40" i="6" s="1"/>
  <c r="H39" i="6" s="1"/>
  <c r="H40" i="6" s="1"/>
  <c r="I39" i="6" s="1"/>
  <c r="I40" i="6" s="1"/>
  <c r="F27" i="6"/>
  <c r="F38" i="6" s="1"/>
  <c r="F40" i="6" s="1"/>
  <c r="E27" i="6"/>
  <c r="E38" i="6" s="1"/>
  <c r="E40" i="6" s="1"/>
  <c r="D27" i="6"/>
  <c r="C27" i="6"/>
  <c r="AA27" i="7"/>
  <c r="Y27" i="7"/>
  <c r="Y38" i="7" s="1"/>
  <c r="X27" i="7"/>
  <c r="W27" i="7"/>
  <c r="W38" i="7" s="1"/>
  <c r="V27" i="7"/>
  <c r="V38" i="7" s="1"/>
  <c r="U27" i="7"/>
  <c r="T27" i="7"/>
  <c r="S27" i="7"/>
  <c r="R27" i="7"/>
  <c r="R38" i="7" s="1"/>
  <c r="Q27" i="7"/>
  <c r="Q38" i="7" s="1"/>
  <c r="P27" i="7"/>
  <c r="O27" i="7"/>
  <c r="O38" i="7" s="1"/>
  <c r="N27" i="7"/>
  <c r="M27" i="7"/>
  <c r="L27" i="7"/>
  <c r="K27" i="7"/>
  <c r="J27" i="7"/>
  <c r="I27" i="7"/>
  <c r="I38" i="7" s="1"/>
  <c r="H27" i="7"/>
  <c r="H38" i="7" s="1"/>
  <c r="G27" i="7"/>
  <c r="G38" i="7" s="1"/>
  <c r="G40" i="7" s="1"/>
  <c r="H39" i="7" s="1"/>
  <c r="H40" i="7" s="1"/>
  <c r="I39" i="7" s="1"/>
  <c r="I40" i="7" s="1"/>
  <c r="F27" i="7"/>
  <c r="F38" i="7" s="1"/>
  <c r="F40" i="7" s="1"/>
  <c r="E27" i="7"/>
  <c r="D27" i="7"/>
  <c r="C27" i="7"/>
  <c r="C38" i="7" s="1"/>
  <c r="C40" i="7" s="1"/>
  <c r="AA27" i="8"/>
  <c r="AA38" i="8" s="1"/>
  <c r="AA40" i="8" s="1"/>
  <c r="Y27" i="8"/>
  <c r="Z27" i="8" s="1"/>
  <c r="X27" i="8"/>
  <c r="W27" i="8"/>
  <c r="V27" i="8"/>
  <c r="U27" i="8"/>
  <c r="U38" i="8" s="1"/>
  <c r="T27" i="8"/>
  <c r="S27" i="8"/>
  <c r="R27" i="8"/>
  <c r="Q27" i="8"/>
  <c r="P27" i="8"/>
  <c r="O27" i="8"/>
  <c r="N27" i="8"/>
  <c r="M27" i="8"/>
  <c r="L27" i="8"/>
  <c r="L38" i="8" s="1"/>
  <c r="K27" i="8"/>
  <c r="J27" i="8"/>
  <c r="I27" i="8"/>
  <c r="H27" i="8"/>
  <c r="G27" i="8"/>
  <c r="F27" i="8"/>
  <c r="E27" i="8"/>
  <c r="E38" i="8" s="1"/>
  <c r="E40" i="8" s="1"/>
  <c r="D27" i="8"/>
  <c r="D38" i="8" s="1"/>
  <c r="D40" i="8" s="1"/>
  <c r="C27" i="8"/>
  <c r="AA27" i="9"/>
  <c r="Y27" i="9"/>
  <c r="X27" i="9"/>
  <c r="Z27" i="9" s="1"/>
  <c r="W27" i="9"/>
  <c r="V27" i="9"/>
  <c r="V38" i="9" s="1"/>
  <c r="U27" i="9"/>
  <c r="U38" i="9" s="1"/>
  <c r="T27" i="9"/>
  <c r="S27" i="9"/>
  <c r="R27" i="9"/>
  <c r="Q27" i="9"/>
  <c r="P27" i="9"/>
  <c r="O27" i="9"/>
  <c r="N27" i="9"/>
  <c r="N38" i="9" s="1"/>
  <c r="M27" i="9"/>
  <c r="L27" i="9"/>
  <c r="K27" i="9"/>
  <c r="J27" i="9"/>
  <c r="I27" i="9"/>
  <c r="H27" i="9"/>
  <c r="G27" i="9"/>
  <c r="G38" i="9" s="1"/>
  <c r="G40" i="9" s="1"/>
  <c r="H39" i="9" s="1"/>
  <c r="F27" i="9"/>
  <c r="E27" i="9"/>
  <c r="D27" i="9"/>
  <c r="C27" i="9"/>
  <c r="AA27" i="10"/>
  <c r="Y27" i="10"/>
  <c r="X27" i="10"/>
  <c r="W27" i="10"/>
  <c r="W38" i="10" s="1"/>
  <c r="V27" i="10"/>
  <c r="U27" i="10"/>
  <c r="T27" i="10"/>
  <c r="S27" i="10"/>
  <c r="R27" i="10"/>
  <c r="Q27" i="10"/>
  <c r="P27" i="10"/>
  <c r="P38" i="10" s="1"/>
  <c r="O27" i="10"/>
  <c r="O38" i="10" s="1"/>
  <c r="N27" i="10"/>
  <c r="M27" i="10"/>
  <c r="L27" i="10"/>
  <c r="K27" i="10"/>
  <c r="J27" i="10"/>
  <c r="I27" i="10"/>
  <c r="H27" i="10"/>
  <c r="G27" i="10"/>
  <c r="F27" i="10"/>
  <c r="E27" i="10"/>
  <c r="D27" i="10"/>
  <c r="D38" i="10" s="1"/>
  <c r="D40" i="10" s="1"/>
  <c r="C27" i="10"/>
  <c r="AA27" i="11"/>
  <c r="AA38" i="11" s="1"/>
  <c r="AA40" i="11" s="1"/>
  <c r="Y27" i="11"/>
  <c r="Y38" i="11" s="1"/>
  <c r="X27" i="11"/>
  <c r="W27" i="11"/>
  <c r="W38" i="11" s="1"/>
  <c r="V27" i="11"/>
  <c r="U27" i="11"/>
  <c r="T27" i="11"/>
  <c r="S27" i="11"/>
  <c r="R27" i="11"/>
  <c r="R38" i="11" s="1"/>
  <c r="Q27" i="11"/>
  <c r="Q38" i="11" s="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D38" i="11" s="1"/>
  <c r="D40" i="11" s="1"/>
  <c r="C27" i="11"/>
  <c r="AA27" i="12"/>
  <c r="Y27" i="12"/>
  <c r="Z27" i="12" s="1"/>
  <c r="X27" i="12"/>
  <c r="W27" i="12"/>
  <c r="V27" i="12"/>
  <c r="U27" i="12"/>
  <c r="T27" i="12"/>
  <c r="T38" i="12" s="1"/>
  <c r="S27" i="12"/>
  <c r="R27" i="12"/>
  <c r="Q27" i="12"/>
  <c r="P27" i="12"/>
  <c r="O27" i="12"/>
  <c r="N27" i="12"/>
  <c r="M27" i="12"/>
  <c r="M38" i="12" s="1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AA27" i="13"/>
  <c r="Y27" i="13"/>
  <c r="X27" i="13"/>
  <c r="Z27" i="13" s="1"/>
  <c r="W27" i="13"/>
  <c r="V27" i="13"/>
  <c r="V38" i="13" s="1"/>
  <c r="U27" i="13"/>
  <c r="U38" i="13" s="1"/>
  <c r="T27" i="13"/>
  <c r="S27" i="13"/>
  <c r="R27" i="13"/>
  <c r="R38" i="13" s="1"/>
  <c r="Q27" i="13"/>
  <c r="P27" i="13"/>
  <c r="O27" i="13"/>
  <c r="O38" i="13" s="1"/>
  <c r="N27" i="13"/>
  <c r="M27" i="13"/>
  <c r="L27" i="13"/>
  <c r="K27" i="13"/>
  <c r="J27" i="13"/>
  <c r="I27" i="13"/>
  <c r="H27" i="13"/>
  <c r="G27" i="13"/>
  <c r="G38" i="13" s="1"/>
  <c r="G40" i="13" s="1"/>
  <c r="H39" i="13" s="1"/>
  <c r="F27" i="13"/>
  <c r="E27" i="13"/>
  <c r="D27" i="13"/>
  <c r="C27" i="13"/>
  <c r="AA27" i="14"/>
  <c r="Y27" i="14"/>
  <c r="X27" i="14"/>
  <c r="X38" i="14" s="1"/>
  <c r="W27" i="14"/>
  <c r="W38" i="14" s="1"/>
  <c r="V27" i="14"/>
  <c r="U27" i="14"/>
  <c r="T27" i="14"/>
  <c r="T38" i="14" s="1"/>
  <c r="S27" i="14"/>
  <c r="R27" i="14"/>
  <c r="Q27" i="14"/>
  <c r="P27" i="14"/>
  <c r="O27" i="14"/>
  <c r="N27" i="14"/>
  <c r="M27" i="14"/>
  <c r="M38" i="14" s="1"/>
  <c r="L27" i="14"/>
  <c r="K27" i="14"/>
  <c r="J27" i="14"/>
  <c r="J38" i="14" s="1"/>
  <c r="I27" i="14"/>
  <c r="I38" i="14" s="1"/>
  <c r="H27" i="14"/>
  <c r="G27" i="14"/>
  <c r="F27" i="14"/>
  <c r="E27" i="14"/>
  <c r="D27" i="14"/>
  <c r="C27" i="14"/>
  <c r="AA27" i="15"/>
  <c r="AA38" i="15" s="1"/>
  <c r="AA40" i="15" s="1"/>
  <c r="Z27" i="15"/>
  <c r="Y27" i="15"/>
  <c r="X27" i="15"/>
  <c r="W27" i="15"/>
  <c r="W38" i="15" s="1"/>
  <c r="V27" i="15"/>
  <c r="U27" i="15"/>
  <c r="T27" i="15"/>
  <c r="T38" i="15" s="1"/>
  <c r="S27" i="15"/>
  <c r="R27" i="15"/>
  <c r="Q27" i="15"/>
  <c r="P27" i="15"/>
  <c r="O27" i="15"/>
  <c r="N27" i="15"/>
  <c r="M27" i="15"/>
  <c r="M38" i="15" s="1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Y38" i="16" s="1"/>
  <c r="X27" i="16"/>
  <c r="X38" i="16" s="1"/>
  <c r="W27" i="16"/>
  <c r="W38" i="16" s="1"/>
  <c r="V27" i="16"/>
  <c r="U27" i="16"/>
  <c r="T27" i="16"/>
  <c r="S27" i="16"/>
  <c r="R27" i="16"/>
  <c r="Q27" i="16"/>
  <c r="P27" i="16"/>
  <c r="O27" i="16"/>
  <c r="N27" i="16"/>
  <c r="N38" i="16" s="1"/>
  <c r="M27" i="16"/>
  <c r="L27" i="16"/>
  <c r="K27" i="16"/>
  <c r="J27" i="16"/>
  <c r="I27" i="16"/>
  <c r="H27" i="16"/>
  <c r="G27" i="16"/>
  <c r="G38" i="16" s="1"/>
  <c r="G40" i="16" s="1"/>
  <c r="H39" i="16" s="1"/>
  <c r="H40" i="16" s="1"/>
  <c r="I39" i="16" s="1"/>
  <c r="I40" i="16" s="1"/>
  <c r="F27" i="16"/>
  <c r="E27" i="16"/>
  <c r="D27" i="16"/>
  <c r="C27" i="16"/>
  <c r="C38" i="16" s="1"/>
  <c r="C40" i="16" s="1"/>
  <c r="AA27" i="17"/>
  <c r="Y27" i="17"/>
  <c r="X27" i="17"/>
  <c r="W27" i="17"/>
  <c r="V27" i="17"/>
  <c r="U27" i="17"/>
  <c r="U38" i="17" s="1"/>
  <c r="T27" i="17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I38" i="17" s="1"/>
  <c r="H27" i="17"/>
  <c r="G27" i="17"/>
  <c r="F27" i="17"/>
  <c r="F38" i="17" s="1"/>
  <c r="F40" i="17" s="1"/>
  <c r="E27" i="17"/>
  <c r="D27" i="17"/>
  <c r="C27" i="17"/>
  <c r="C38" i="17" s="1"/>
  <c r="C40" i="17" s="1"/>
  <c r="AA27" i="18"/>
  <c r="Y27" i="18"/>
  <c r="X27" i="18"/>
  <c r="Z27" i="18" s="1"/>
  <c r="W27" i="18"/>
  <c r="V27" i="18"/>
  <c r="U27" i="18"/>
  <c r="T27" i="18"/>
  <c r="T38" i="18" s="1"/>
  <c r="S27" i="18"/>
  <c r="R27" i="18"/>
  <c r="Q27" i="18"/>
  <c r="P27" i="18"/>
  <c r="O27" i="18"/>
  <c r="N27" i="18"/>
  <c r="M27" i="18"/>
  <c r="L27" i="18"/>
  <c r="L38" i="18" s="1"/>
  <c r="K27" i="18"/>
  <c r="K38" i="18" s="1"/>
  <c r="J27" i="18"/>
  <c r="I27" i="18"/>
  <c r="H27" i="18"/>
  <c r="H38" i="18" s="1"/>
  <c r="G27" i="18"/>
  <c r="F27" i="18"/>
  <c r="E27" i="18"/>
  <c r="E38" i="18" s="1"/>
  <c r="E40" i="18" s="1"/>
  <c r="D27" i="18"/>
  <c r="C27" i="18"/>
  <c r="AA27" i="19"/>
  <c r="Y27" i="19"/>
  <c r="X27" i="19"/>
  <c r="W27" i="19"/>
  <c r="V27" i="19"/>
  <c r="V38" i="19" s="1"/>
  <c r="U27" i="19"/>
  <c r="T27" i="19"/>
  <c r="S27" i="19"/>
  <c r="R27" i="19"/>
  <c r="Q27" i="19"/>
  <c r="P27" i="19"/>
  <c r="O27" i="19"/>
  <c r="N27" i="19"/>
  <c r="N38" i="19" s="1"/>
  <c r="M27" i="19"/>
  <c r="L27" i="19"/>
  <c r="K27" i="19"/>
  <c r="J27" i="19"/>
  <c r="J38" i="19" s="1"/>
  <c r="I27" i="19"/>
  <c r="H27" i="19"/>
  <c r="G27" i="19"/>
  <c r="G38" i="19" s="1"/>
  <c r="G40" i="19" s="1"/>
  <c r="H39" i="19" s="1"/>
  <c r="F27" i="19"/>
  <c r="E27" i="19"/>
  <c r="D27" i="19"/>
  <c r="C27" i="19"/>
  <c r="AA27" i="20"/>
  <c r="Z27" i="20"/>
  <c r="Y27" i="20"/>
  <c r="Y38" i="20" s="1"/>
  <c r="X27" i="20"/>
  <c r="X38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D38" i="20" s="1"/>
  <c r="D40" i="20" s="1"/>
  <c r="C27" i="20"/>
  <c r="C38" i="20" s="1"/>
  <c r="C40" i="20" s="1"/>
  <c r="AA27" i="21"/>
  <c r="AA38" i="21" s="1"/>
  <c r="AA40" i="21" s="1"/>
  <c r="Z27" i="21"/>
  <c r="Y27" i="21"/>
  <c r="X27" i="21"/>
  <c r="W27" i="21"/>
  <c r="V27" i="21"/>
  <c r="U27" i="21"/>
  <c r="T27" i="21"/>
  <c r="S27" i="21"/>
  <c r="R27" i="21"/>
  <c r="Q27" i="21"/>
  <c r="P27" i="21"/>
  <c r="P38" i="21" s="1"/>
  <c r="O27" i="21"/>
  <c r="N27" i="21"/>
  <c r="M27" i="21"/>
  <c r="L27" i="21"/>
  <c r="K27" i="21"/>
  <c r="J27" i="21"/>
  <c r="I27" i="21"/>
  <c r="H27" i="21"/>
  <c r="G27" i="21"/>
  <c r="G38" i="21" s="1"/>
  <c r="G40" i="21" s="1"/>
  <c r="H39" i="21" s="1"/>
  <c r="H40" i="21" s="1"/>
  <c r="I39" i="21" s="1"/>
  <c r="I40" i="21" s="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S38" i="22" s="1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H38" i="23" s="1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U38" i="24" s="1"/>
  <c r="T27" i="24"/>
  <c r="S27" i="24"/>
  <c r="R27" i="24"/>
  <c r="Q27" i="24"/>
  <c r="P27" i="24"/>
  <c r="O27" i="24"/>
  <c r="O38" i="24" s="1"/>
  <c r="N27" i="24"/>
  <c r="N38" i="24" s="1"/>
  <c r="M27" i="24"/>
  <c r="L27" i="24"/>
  <c r="K27" i="24"/>
  <c r="J27" i="24"/>
  <c r="J38" i="24" s="1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R38" i="25" s="1"/>
  <c r="Q27" i="25"/>
  <c r="Q38" i="25" s="1"/>
  <c r="P27" i="25"/>
  <c r="O27" i="25"/>
  <c r="N27" i="25"/>
  <c r="M27" i="25"/>
  <c r="L27" i="25"/>
  <c r="L38" i="25" s="1"/>
  <c r="K27" i="25"/>
  <c r="J27" i="25"/>
  <c r="I27" i="25"/>
  <c r="H27" i="25"/>
  <c r="G27" i="25"/>
  <c r="F27" i="25"/>
  <c r="E27" i="25"/>
  <c r="E38" i="25" s="1"/>
  <c r="E40" i="25" s="1"/>
  <c r="D27" i="25"/>
  <c r="D38" i="25" s="1"/>
  <c r="D40" i="25" s="1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K38" i="26" s="1"/>
  <c r="J27" i="26"/>
  <c r="I27" i="26"/>
  <c r="H27" i="26"/>
  <c r="G27" i="26"/>
  <c r="G38" i="26" s="1"/>
  <c r="G40" i="26" s="1"/>
  <c r="H39" i="26" s="1"/>
  <c r="H40" i="26" s="1"/>
  <c r="I39" i="26" s="1"/>
  <c r="I40" i="26" s="1"/>
  <c r="F27" i="26"/>
  <c r="F38" i="26" s="1"/>
  <c r="F40" i="26" s="1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Q38" i="27" s="1"/>
  <c r="P27" i="27"/>
  <c r="O27" i="27"/>
  <c r="N27" i="27"/>
  <c r="M27" i="27"/>
  <c r="L27" i="27"/>
  <c r="K27" i="27"/>
  <c r="J27" i="27"/>
  <c r="I27" i="27"/>
  <c r="I38" i="27" s="1"/>
  <c r="H27" i="27"/>
  <c r="H38" i="27" s="1"/>
  <c r="G27" i="27"/>
  <c r="G38" i="27" s="1"/>
  <c r="G40" i="27" s="1"/>
  <c r="H39" i="27" s="1"/>
  <c r="H40" i="27" s="1"/>
  <c r="I39" i="27" s="1"/>
  <c r="I40" i="27" s="1"/>
  <c r="F27" i="27"/>
  <c r="E27" i="27"/>
  <c r="D27" i="27"/>
  <c r="C27" i="27"/>
  <c r="AA27" i="28"/>
  <c r="Y27" i="28"/>
  <c r="X27" i="28"/>
  <c r="X38" i="28" s="1"/>
  <c r="W27" i="28"/>
  <c r="W38" i="28" s="1"/>
  <c r="V27" i="28"/>
  <c r="U27" i="28"/>
  <c r="T27" i="28"/>
  <c r="S27" i="28"/>
  <c r="R27" i="28"/>
  <c r="Q27" i="28"/>
  <c r="P27" i="28"/>
  <c r="O27" i="28"/>
  <c r="N27" i="28"/>
  <c r="M27" i="28"/>
  <c r="L27" i="28"/>
  <c r="K27" i="28"/>
  <c r="K38" i="28" s="1"/>
  <c r="J27" i="28"/>
  <c r="J38" i="28" s="1"/>
  <c r="I27" i="28"/>
  <c r="I38" i="28" s="1"/>
  <c r="H27" i="28"/>
  <c r="G27" i="28"/>
  <c r="F27" i="28"/>
  <c r="E27" i="28"/>
  <c r="D27" i="28"/>
  <c r="C27" i="28"/>
  <c r="AA27" i="29"/>
  <c r="AA38" i="29" s="1"/>
  <c r="AA40" i="29" s="1"/>
  <c r="Z27" i="29"/>
  <c r="Y27" i="29"/>
  <c r="X27" i="29"/>
  <c r="W27" i="29"/>
  <c r="V27" i="29"/>
  <c r="U27" i="29"/>
  <c r="T27" i="29"/>
  <c r="S27" i="29"/>
  <c r="S38" i="29" s="1"/>
  <c r="R27" i="29"/>
  <c r="Q27" i="29"/>
  <c r="P27" i="29"/>
  <c r="O27" i="29"/>
  <c r="N27" i="29"/>
  <c r="M27" i="29"/>
  <c r="M38" i="29" s="1"/>
  <c r="L27" i="29"/>
  <c r="L38" i="29" s="1"/>
  <c r="K27" i="29"/>
  <c r="J27" i="29"/>
  <c r="I27" i="29"/>
  <c r="H27" i="29"/>
  <c r="G27" i="29"/>
  <c r="F27" i="29"/>
  <c r="E27" i="29"/>
  <c r="D27" i="29"/>
  <c r="D38" i="29" s="1"/>
  <c r="D40" i="29" s="1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P38" i="30" s="1"/>
  <c r="O27" i="30"/>
  <c r="O38" i="30" s="1"/>
  <c r="N27" i="30"/>
  <c r="N38" i="30" s="1"/>
  <c r="M27" i="30"/>
  <c r="L27" i="30"/>
  <c r="K27" i="30"/>
  <c r="J27" i="30"/>
  <c r="I27" i="30"/>
  <c r="H27" i="30"/>
  <c r="G27" i="30"/>
  <c r="G38" i="30" s="1"/>
  <c r="G40" i="30" s="1"/>
  <c r="H39" i="30" s="1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R38" i="31" s="1"/>
  <c r="Q27" i="31"/>
  <c r="P27" i="31"/>
  <c r="O27" i="31"/>
  <c r="N27" i="31"/>
  <c r="M27" i="31"/>
  <c r="L27" i="31"/>
  <c r="K27" i="31"/>
  <c r="J27" i="31"/>
  <c r="J38" i="31" s="1"/>
  <c r="I27" i="31"/>
  <c r="H27" i="31"/>
  <c r="G27" i="31"/>
  <c r="F27" i="31"/>
  <c r="E27" i="31"/>
  <c r="E38" i="31" s="1"/>
  <c r="D27" i="31"/>
  <c r="D38" i="31" s="1"/>
  <c r="D40" i="31" s="1"/>
  <c r="C27" i="31"/>
  <c r="AA27" i="1"/>
  <c r="Y27" i="1"/>
  <c r="X27" i="1"/>
  <c r="Z27" i="1" s="1"/>
  <c r="W27" i="1"/>
  <c r="V27" i="1"/>
  <c r="U27" i="1"/>
  <c r="T27" i="1"/>
  <c r="T38" i="1" s="1"/>
  <c r="S27" i="1"/>
  <c r="S38" i="1" s="1"/>
  <c r="R27" i="1"/>
  <c r="Q27" i="1"/>
  <c r="P27" i="1"/>
  <c r="O27" i="1"/>
  <c r="N27" i="1"/>
  <c r="M27" i="1"/>
  <c r="L27" i="1"/>
  <c r="K27" i="1"/>
  <c r="J27" i="1"/>
  <c r="I27" i="1"/>
  <c r="H27" i="1"/>
  <c r="G27" i="1"/>
  <c r="G38" i="1" s="1"/>
  <c r="G40" i="1" s="1"/>
  <c r="H39" i="1" s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S17" i="2"/>
  <c r="R17" i="2"/>
  <c r="Q17" i="2"/>
  <c r="P17" i="2"/>
  <c r="O17" i="2"/>
  <c r="N17" i="2"/>
  <c r="N38" i="2" s="1"/>
  <c r="M17" i="2"/>
  <c r="L17" i="2"/>
  <c r="K17" i="2"/>
  <c r="J17" i="2"/>
  <c r="I17" i="2"/>
  <c r="H17" i="2"/>
  <c r="G17" i="2"/>
  <c r="G38" i="2" s="1"/>
  <c r="G40" i="2" s="1"/>
  <c r="H39" i="2" s="1"/>
  <c r="F17" i="2"/>
  <c r="E17" i="2"/>
  <c r="D17" i="2"/>
  <c r="C17" i="2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S17" i="3"/>
  <c r="R17" i="3"/>
  <c r="Q17" i="3"/>
  <c r="P17" i="3"/>
  <c r="P38" i="3" s="1"/>
  <c r="O17" i="3"/>
  <c r="N17" i="3"/>
  <c r="M17" i="3"/>
  <c r="L17" i="3"/>
  <c r="K17" i="3"/>
  <c r="K38" i="3" s="1"/>
  <c r="J17" i="3"/>
  <c r="J38" i="3" s="1"/>
  <c r="I17" i="3"/>
  <c r="I38" i="3" s="1"/>
  <c r="H17" i="3"/>
  <c r="G17" i="3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U17" i="4"/>
  <c r="T17" i="4"/>
  <c r="S17" i="4"/>
  <c r="R17" i="4"/>
  <c r="R38" i="4" s="1"/>
  <c r="Q17" i="4"/>
  <c r="Q38" i="4" s="1"/>
  <c r="P17" i="4"/>
  <c r="O17" i="4"/>
  <c r="N17" i="4"/>
  <c r="M17" i="4"/>
  <c r="L17" i="4"/>
  <c r="L38" i="4" s="1"/>
  <c r="K17" i="4"/>
  <c r="K38" i="4" s="1"/>
  <c r="J17" i="4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Z17" i="5" s="1"/>
  <c r="W17" i="5"/>
  <c r="V17" i="5"/>
  <c r="U17" i="5"/>
  <c r="T17" i="5"/>
  <c r="T38" i="5" s="1"/>
  <c r="S17" i="5"/>
  <c r="S38" i="5" s="1"/>
  <c r="R17" i="5"/>
  <c r="Q17" i="5"/>
  <c r="P17" i="5"/>
  <c r="O17" i="5"/>
  <c r="N17" i="5"/>
  <c r="N38" i="5" s="1"/>
  <c r="M17" i="5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AA17" i="6"/>
  <c r="Y17" i="6"/>
  <c r="X17" i="6"/>
  <c r="W17" i="6"/>
  <c r="V17" i="6"/>
  <c r="U17" i="6"/>
  <c r="T17" i="6"/>
  <c r="S17" i="6"/>
  <c r="R17" i="6"/>
  <c r="R38" i="6" s="1"/>
  <c r="Q17" i="6"/>
  <c r="Q38" i="6" s="1"/>
  <c r="P17" i="6"/>
  <c r="O17" i="6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E17" i="6"/>
  <c r="D17" i="6"/>
  <c r="C17" i="6"/>
  <c r="AA17" i="7"/>
  <c r="Z17" i="7"/>
  <c r="Y17" i="7"/>
  <c r="X17" i="7"/>
  <c r="W17" i="7"/>
  <c r="V17" i="7"/>
  <c r="U17" i="7"/>
  <c r="T17" i="7"/>
  <c r="S17" i="7"/>
  <c r="S38" i="7" s="1"/>
  <c r="R17" i="7"/>
  <c r="Q17" i="7"/>
  <c r="P17" i="7"/>
  <c r="O17" i="7"/>
  <c r="N17" i="7"/>
  <c r="N38" i="7" s="1"/>
  <c r="M17" i="7"/>
  <c r="M38" i="7" s="1"/>
  <c r="L17" i="7"/>
  <c r="L38" i="7" s="1"/>
  <c r="K17" i="7"/>
  <c r="K38" i="7" s="1"/>
  <c r="J17" i="7"/>
  <c r="I17" i="7"/>
  <c r="H17" i="7"/>
  <c r="G17" i="7"/>
  <c r="F17" i="7"/>
  <c r="E17" i="7"/>
  <c r="D17" i="7"/>
  <c r="D38" i="7" s="1"/>
  <c r="D40" i="7" s="1"/>
  <c r="C17" i="7"/>
  <c r="AA17" i="8"/>
  <c r="Y17" i="8"/>
  <c r="X17" i="8"/>
  <c r="Z17" i="8" s="1"/>
  <c r="W17" i="8"/>
  <c r="W38" i="8" s="1"/>
  <c r="V17" i="8"/>
  <c r="V38" i="8" s="1"/>
  <c r="U17" i="8"/>
  <c r="T17" i="8"/>
  <c r="S17" i="8"/>
  <c r="R17" i="8"/>
  <c r="Q17" i="8"/>
  <c r="P17" i="8"/>
  <c r="P38" i="8" s="1"/>
  <c r="O17" i="8"/>
  <c r="O38" i="8" s="1"/>
  <c r="N17" i="8"/>
  <c r="N38" i="8" s="1"/>
  <c r="M17" i="8"/>
  <c r="M38" i="8" s="1"/>
  <c r="L17" i="8"/>
  <c r="K17" i="8"/>
  <c r="J17" i="8"/>
  <c r="I17" i="8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K17" i="9"/>
  <c r="J17" i="9"/>
  <c r="I17" i="9"/>
  <c r="H17" i="9"/>
  <c r="G17" i="9"/>
  <c r="F17" i="9"/>
  <c r="E17" i="9"/>
  <c r="D17" i="9"/>
  <c r="C17" i="9"/>
  <c r="AA17" i="10"/>
  <c r="Y17" i="10"/>
  <c r="X17" i="10"/>
  <c r="W17" i="10"/>
  <c r="V17" i="10"/>
  <c r="U17" i="10"/>
  <c r="T17" i="10"/>
  <c r="T38" i="10" s="1"/>
  <c r="S17" i="10"/>
  <c r="S38" i="10" s="1"/>
  <c r="R17" i="10"/>
  <c r="R38" i="10" s="1"/>
  <c r="Q17" i="10"/>
  <c r="Q38" i="10" s="1"/>
  <c r="P17" i="10"/>
  <c r="O17" i="10"/>
  <c r="N17" i="10"/>
  <c r="M17" i="10"/>
  <c r="L17" i="10"/>
  <c r="K17" i="10"/>
  <c r="J17" i="10"/>
  <c r="I17" i="10"/>
  <c r="I38" i="10" s="1"/>
  <c r="H17" i="10"/>
  <c r="G17" i="10"/>
  <c r="F17" i="10"/>
  <c r="E17" i="10"/>
  <c r="D17" i="10"/>
  <c r="C17" i="10"/>
  <c r="AA17" i="11"/>
  <c r="Y17" i="11"/>
  <c r="X17" i="11"/>
  <c r="Z17" i="11" s="1"/>
  <c r="W17" i="11"/>
  <c r="V17" i="11"/>
  <c r="V38" i="11" s="1"/>
  <c r="U17" i="11"/>
  <c r="U38" i="11" s="1"/>
  <c r="T17" i="11"/>
  <c r="T38" i="11" s="1"/>
  <c r="S17" i="11"/>
  <c r="S38" i="11" s="1"/>
  <c r="R17" i="11"/>
  <c r="Q17" i="11"/>
  <c r="P17" i="11"/>
  <c r="O17" i="11"/>
  <c r="N17" i="11"/>
  <c r="M17" i="11"/>
  <c r="L17" i="11"/>
  <c r="K17" i="11"/>
  <c r="K38" i="11" s="1"/>
  <c r="J17" i="11"/>
  <c r="I17" i="11"/>
  <c r="H17" i="11"/>
  <c r="G17" i="11"/>
  <c r="G38" i="11" s="1"/>
  <c r="F17" i="11"/>
  <c r="E17" i="11"/>
  <c r="E38" i="11" s="1"/>
  <c r="E40" i="11" s="1"/>
  <c r="D17" i="11"/>
  <c r="C17" i="11"/>
  <c r="AA17" i="12"/>
  <c r="Y17" i="12"/>
  <c r="X17" i="12"/>
  <c r="W17" i="12"/>
  <c r="W38" i="12" s="1"/>
  <c r="V17" i="12"/>
  <c r="V38" i="12" s="1"/>
  <c r="U17" i="12"/>
  <c r="U38" i="12" s="1"/>
  <c r="T17" i="12"/>
  <c r="S17" i="12"/>
  <c r="R17" i="12"/>
  <c r="Q17" i="12"/>
  <c r="P17" i="12"/>
  <c r="O17" i="12"/>
  <c r="N17" i="12"/>
  <c r="M17" i="12"/>
  <c r="L17" i="12"/>
  <c r="K17" i="12"/>
  <c r="J17" i="12"/>
  <c r="I17" i="12"/>
  <c r="I38" i="12" s="1"/>
  <c r="H17" i="12"/>
  <c r="H38" i="12" s="1"/>
  <c r="G17" i="12"/>
  <c r="G38" i="12" s="1"/>
  <c r="F17" i="12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J38" i="13" s="1"/>
  <c r="I17" i="13"/>
  <c r="H17" i="13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Z17" i="14" s="1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L38" i="14" s="1"/>
  <c r="K17" i="14"/>
  <c r="J17" i="14"/>
  <c r="I17" i="14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X17" i="15"/>
  <c r="W17" i="15"/>
  <c r="V17" i="15"/>
  <c r="U17" i="15"/>
  <c r="T17" i="15"/>
  <c r="S17" i="15"/>
  <c r="S38" i="15" s="1"/>
  <c r="R17" i="15"/>
  <c r="Q17" i="15"/>
  <c r="P17" i="15"/>
  <c r="O17" i="15"/>
  <c r="O38" i="15" s="1"/>
  <c r="N17" i="15"/>
  <c r="M17" i="15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C38" i="15" s="1"/>
  <c r="C40" i="15" s="1"/>
  <c r="AA17" i="16"/>
  <c r="Y17" i="16"/>
  <c r="X17" i="16"/>
  <c r="Z17" i="16" s="1"/>
  <c r="W17" i="16"/>
  <c r="V17" i="16"/>
  <c r="U17" i="16"/>
  <c r="U38" i="16" s="1"/>
  <c r="T17" i="16"/>
  <c r="S17" i="16"/>
  <c r="R17" i="16"/>
  <c r="Q17" i="16"/>
  <c r="P17" i="16"/>
  <c r="O17" i="16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E17" i="16"/>
  <c r="D17" i="16"/>
  <c r="C17" i="16"/>
  <c r="AA17" i="17"/>
  <c r="Y17" i="17"/>
  <c r="X17" i="17"/>
  <c r="W17" i="17"/>
  <c r="W38" i="17" s="1"/>
  <c r="V17" i="17"/>
  <c r="U17" i="17"/>
  <c r="T17" i="17"/>
  <c r="S17" i="17"/>
  <c r="R17" i="17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I17" i="17"/>
  <c r="H17" i="17"/>
  <c r="G17" i="17"/>
  <c r="F17" i="17"/>
  <c r="E17" i="17"/>
  <c r="D17" i="17"/>
  <c r="C17" i="17"/>
  <c r="AA17" i="18"/>
  <c r="AA38" i="18" s="1"/>
  <c r="AA40" i="18" s="1"/>
  <c r="Y17" i="18"/>
  <c r="X17" i="18"/>
  <c r="Z17" i="18" s="1"/>
  <c r="W17" i="18"/>
  <c r="V17" i="18"/>
  <c r="U17" i="18"/>
  <c r="U38" i="18" s="1"/>
  <c r="T17" i="18"/>
  <c r="S17" i="18"/>
  <c r="R17" i="18"/>
  <c r="Q17" i="18"/>
  <c r="P17" i="18"/>
  <c r="P38" i="18" s="1"/>
  <c r="O17" i="18"/>
  <c r="O38" i="18" s="1"/>
  <c r="N17" i="18"/>
  <c r="N38" i="18" s="1"/>
  <c r="M17" i="18"/>
  <c r="M38" i="18" s="1"/>
  <c r="L17" i="18"/>
  <c r="K17" i="18"/>
  <c r="J17" i="18"/>
  <c r="J38" i="18" s="1"/>
  <c r="I17" i="18"/>
  <c r="H17" i="18"/>
  <c r="G17" i="18"/>
  <c r="F17" i="18"/>
  <c r="E17" i="18"/>
  <c r="D17" i="18"/>
  <c r="D38" i="18" s="1"/>
  <c r="D40" i="18" s="1"/>
  <c r="C17" i="18"/>
  <c r="AA17" i="19"/>
  <c r="Y17" i="19"/>
  <c r="X17" i="19"/>
  <c r="W17" i="19"/>
  <c r="V17" i="19"/>
  <c r="U17" i="19"/>
  <c r="T17" i="19"/>
  <c r="S17" i="19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J17" i="19"/>
  <c r="I17" i="19"/>
  <c r="H17" i="19"/>
  <c r="G17" i="19"/>
  <c r="F17" i="19"/>
  <c r="F38" i="19" s="1"/>
  <c r="F40" i="19" s="1"/>
  <c r="E17" i="19"/>
  <c r="D17" i="19"/>
  <c r="C17" i="19"/>
  <c r="AA17" i="20"/>
  <c r="AA38" i="20" s="1"/>
  <c r="AA40" i="20" s="1"/>
  <c r="Y17" i="20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M17" i="20"/>
  <c r="L17" i="20"/>
  <c r="K17" i="20"/>
  <c r="J17" i="20"/>
  <c r="I17" i="20"/>
  <c r="H17" i="20"/>
  <c r="H38" i="20" s="1"/>
  <c r="G17" i="20"/>
  <c r="F17" i="20"/>
  <c r="E17" i="20"/>
  <c r="D17" i="20"/>
  <c r="C17" i="20"/>
  <c r="AA17" i="21"/>
  <c r="Y17" i="2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E38" i="21" s="1"/>
  <c r="E40" i="21" s="1"/>
  <c r="D17" i="21"/>
  <c r="C17" i="21"/>
  <c r="AA17" i="22"/>
  <c r="Y17" i="22"/>
  <c r="X17" i="22"/>
  <c r="X38" i="22" s="1"/>
  <c r="W17" i="22"/>
  <c r="W38" i="22" s="1"/>
  <c r="V17" i="22"/>
  <c r="V38" i="22" s="1"/>
  <c r="U17" i="22"/>
  <c r="U38" i="22" s="1"/>
  <c r="T17" i="22"/>
  <c r="S17" i="22"/>
  <c r="R17" i="22"/>
  <c r="R38" i="22" s="1"/>
  <c r="Q17" i="22"/>
  <c r="P17" i="22"/>
  <c r="O17" i="22"/>
  <c r="N17" i="22"/>
  <c r="M17" i="22"/>
  <c r="L17" i="22"/>
  <c r="L38" i="22" s="1"/>
  <c r="K17" i="22"/>
  <c r="J17" i="22"/>
  <c r="I17" i="22"/>
  <c r="H17" i="22"/>
  <c r="G17" i="22"/>
  <c r="F17" i="22"/>
  <c r="E17" i="22"/>
  <c r="D17" i="22"/>
  <c r="C17" i="22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U17" i="23"/>
  <c r="U38" i="23" s="1"/>
  <c r="T17" i="23"/>
  <c r="S17" i="23"/>
  <c r="R17" i="23"/>
  <c r="Q17" i="23"/>
  <c r="P17" i="23"/>
  <c r="O17" i="23"/>
  <c r="N17" i="23"/>
  <c r="N38" i="23" s="1"/>
  <c r="M17" i="23"/>
  <c r="L17" i="23"/>
  <c r="K17" i="23"/>
  <c r="J17" i="23"/>
  <c r="I17" i="23"/>
  <c r="H17" i="23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Z17" i="24" s="1"/>
  <c r="W17" i="24"/>
  <c r="V17" i="24"/>
  <c r="U17" i="24"/>
  <c r="T17" i="24"/>
  <c r="S17" i="24"/>
  <c r="R17" i="24"/>
  <c r="Q17" i="24"/>
  <c r="Q38" i="24" s="1"/>
  <c r="P17" i="24"/>
  <c r="O17" i="24"/>
  <c r="N17" i="24"/>
  <c r="M17" i="24"/>
  <c r="L17" i="24"/>
  <c r="K17" i="24"/>
  <c r="J17" i="24"/>
  <c r="I17" i="24"/>
  <c r="H17" i="24"/>
  <c r="G17" i="24"/>
  <c r="G38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V17" i="25"/>
  <c r="U17" i="25"/>
  <c r="T17" i="25"/>
  <c r="S17" i="25"/>
  <c r="S38" i="25" s="1"/>
  <c r="R17" i="25"/>
  <c r="Q17" i="25"/>
  <c r="P17" i="25"/>
  <c r="O17" i="25"/>
  <c r="O38" i="25" s="1"/>
  <c r="N17" i="25"/>
  <c r="N38" i="25" s="1"/>
  <c r="M17" i="25"/>
  <c r="L17" i="25"/>
  <c r="K17" i="25"/>
  <c r="J17" i="25"/>
  <c r="I17" i="25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D17" i="25"/>
  <c r="C17" i="25"/>
  <c r="AA17" i="26"/>
  <c r="Y17" i="26"/>
  <c r="X17" i="26"/>
  <c r="W17" i="26"/>
  <c r="V17" i="26"/>
  <c r="U17" i="26"/>
  <c r="U38" i="26" s="1"/>
  <c r="T17" i="26"/>
  <c r="S17" i="26"/>
  <c r="R17" i="26"/>
  <c r="Q17" i="26"/>
  <c r="Q38" i="26" s="1"/>
  <c r="P17" i="26"/>
  <c r="P38" i="26" s="1"/>
  <c r="O17" i="26"/>
  <c r="N17" i="26"/>
  <c r="N38" i="26" s="1"/>
  <c r="M17" i="26"/>
  <c r="L17" i="26"/>
  <c r="K17" i="26"/>
  <c r="J17" i="26"/>
  <c r="J38" i="26" s="1"/>
  <c r="I17" i="26"/>
  <c r="I38" i="26" s="1"/>
  <c r="H17" i="26"/>
  <c r="H38" i="26" s="1"/>
  <c r="G17" i="26"/>
  <c r="F17" i="26"/>
  <c r="E17" i="26"/>
  <c r="D17" i="26"/>
  <c r="C17" i="26"/>
  <c r="AA17" i="27"/>
  <c r="Y17" i="27"/>
  <c r="X17" i="27"/>
  <c r="Z17" i="27" s="1"/>
  <c r="W17" i="27"/>
  <c r="W38" i="27" s="1"/>
  <c r="V17" i="27"/>
  <c r="U17" i="27"/>
  <c r="T17" i="27"/>
  <c r="S17" i="27"/>
  <c r="S38" i="27" s="1"/>
  <c r="R17" i="27"/>
  <c r="Q17" i="27"/>
  <c r="P17" i="27"/>
  <c r="P38" i="27" s="1"/>
  <c r="O17" i="27"/>
  <c r="N17" i="27"/>
  <c r="M17" i="27"/>
  <c r="L17" i="27"/>
  <c r="L38" i="27" s="1"/>
  <c r="K17" i="27"/>
  <c r="K38" i="27" s="1"/>
  <c r="J17" i="27"/>
  <c r="J38" i="27" s="1"/>
  <c r="I17" i="27"/>
  <c r="H17" i="27"/>
  <c r="G17" i="27"/>
  <c r="F17" i="27"/>
  <c r="F38" i="27" s="1"/>
  <c r="F40" i="27" s="1"/>
  <c r="E17" i="27"/>
  <c r="D17" i="27"/>
  <c r="C17" i="27"/>
  <c r="AA17" i="28"/>
  <c r="Y17" i="28"/>
  <c r="Y38" i="28" s="1"/>
  <c r="X17" i="28"/>
  <c r="W17" i="28"/>
  <c r="V17" i="28"/>
  <c r="U17" i="28"/>
  <c r="U38" i="28" s="1"/>
  <c r="T17" i="28"/>
  <c r="T38" i="28" s="1"/>
  <c r="S17" i="28"/>
  <c r="R17" i="28"/>
  <c r="R38" i="28" s="1"/>
  <c r="Q17" i="28"/>
  <c r="P17" i="28"/>
  <c r="O17" i="28"/>
  <c r="N17" i="28"/>
  <c r="N38" i="28" s="1"/>
  <c r="M17" i="28"/>
  <c r="M38" i="28" s="1"/>
  <c r="L17" i="28"/>
  <c r="L38" i="28" s="1"/>
  <c r="K17" i="28"/>
  <c r="J17" i="28"/>
  <c r="I17" i="28"/>
  <c r="H17" i="28"/>
  <c r="G17" i="28"/>
  <c r="F17" i="28"/>
  <c r="E17" i="28"/>
  <c r="D17" i="28"/>
  <c r="C17" i="28"/>
  <c r="C38" i="28" s="1"/>
  <c r="AA17" i="29"/>
  <c r="Y17" i="29"/>
  <c r="X17" i="29"/>
  <c r="Z17" i="29" s="1"/>
  <c r="W17" i="29"/>
  <c r="W38" i="29" s="1"/>
  <c r="V17" i="29"/>
  <c r="V38" i="29" s="1"/>
  <c r="U17" i="29"/>
  <c r="U38" i="29" s="1"/>
  <c r="T17" i="29"/>
  <c r="S17" i="29"/>
  <c r="R17" i="29"/>
  <c r="Q17" i="29"/>
  <c r="Q38" i="29" s="1"/>
  <c r="P17" i="29"/>
  <c r="P38" i="29" s="1"/>
  <c r="O17" i="29"/>
  <c r="O38" i="29" s="1"/>
  <c r="N17" i="29"/>
  <c r="N38" i="29" s="1"/>
  <c r="M17" i="29"/>
  <c r="L17" i="29"/>
  <c r="K17" i="29"/>
  <c r="K38" i="29" s="1"/>
  <c r="J17" i="29"/>
  <c r="I17" i="29"/>
  <c r="H17" i="29"/>
  <c r="G17" i="29"/>
  <c r="F17" i="29"/>
  <c r="E17" i="29"/>
  <c r="D17" i="29"/>
  <c r="C17" i="29"/>
  <c r="AA17" i="30"/>
  <c r="Z17" i="30"/>
  <c r="Y17" i="30"/>
  <c r="Y38" i="30" s="1"/>
  <c r="Y40" i="30" s="1"/>
  <c r="X17" i="30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P17" i="30"/>
  <c r="O17" i="30"/>
  <c r="N17" i="30"/>
  <c r="M17" i="30"/>
  <c r="L17" i="30"/>
  <c r="K17" i="30"/>
  <c r="J17" i="30"/>
  <c r="I17" i="30"/>
  <c r="H17" i="30"/>
  <c r="G17" i="30"/>
  <c r="F17" i="30"/>
  <c r="E17" i="30"/>
  <c r="D17" i="30"/>
  <c r="D38" i="30" s="1"/>
  <c r="D40" i="30" s="1"/>
  <c r="C17" i="30"/>
  <c r="C38" i="30" s="1"/>
  <c r="C40" i="30" s="1"/>
  <c r="AA17" i="31"/>
  <c r="Y17" i="31"/>
  <c r="X17" i="31"/>
  <c r="W17" i="31"/>
  <c r="W38" i="31" s="1"/>
  <c r="V17" i="31"/>
  <c r="V38" i="31" s="1"/>
  <c r="U17" i="31"/>
  <c r="U38" i="31" s="1"/>
  <c r="T17" i="31"/>
  <c r="S17" i="31"/>
  <c r="R17" i="31"/>
  <c r="Q17" i="31"/>
  <c r="P17" i="31"/>
  <c r="O17" i="31"/>
  <c r="O38" i="31" s="1"/>
  <c r="N17" i="31"/>
  <c r="M17" i="31"/>
  <c r="L17" i="31"/>
  <c r="K17" i="31"/>
  <c r="J17" i="31"/>
  <c r="I17" i="31"/>
  <c r="H17" i="31"/>
  <c r="G17" i="31"/>
  <c r="G38" i="31" s="1"/>
  <c r="F17" i="31"/>
  <c r="E17" i="31"/>
  <c r="D17" i="31"/>
  <c r="C17" i="31"/>
  <c r="AA17" i="1"/>
  <c r="Y17" i="1"/>
  <c r="X17" i="1"/>
  <c r="Z17" i="1" s="1"/>
  <c r="W17" i="1"/>
  <c r="W38" i="1" s="1"/>
  <c r="V17" i="1"/>
  <c r="V38" i="1" s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F38" i="1" s="1"/>
  <c r="E17" i="1"/>
  <c r="D17" i="1"/>
  <c r="D38" i="1" s="1"/>
  <c r="C17" i="1"/>
  <c r="Z38" i="5" l="1"/>
  <c r="Y40" i="5"/>
  <c r="Z40" i="5" s="1"/>
  <c r="Z38" i="14"/>
  <c r="X40" i="14"/>
  <c r="Z40" i="14" s="1"/>
  <c r="S38" i="31"/>
  <c r="T38" i="31"/>
  <c r="Z27" i="14"/>
  <c r="O38" i="28"/>
  <c r="Z38" i="30"/>
  <c r="X40" i="30"/>
  <c r="Z40" i="30" s="1"/>
  <c r="H40" i="8"/>
  <c r="I39" i="8" s="1"/>
  <c r="I40" i="8" s="1"/>
  <c r="J40" i="8" s="1"/>
  <c r="Z27" i="10"/>
  <c r="X38" i="10"/>
  <c r="H40" i="11"/>
  <c r="I39" i="11" s="1"/>
  <c r="I40" i="11" s="1"/>
  <c r="J40" i="11" s="1"/>
  <c r="H40" i="24"/>
  <c r="I39" i="24" s="1"/>
  <c r="I40" i="24" s="1"/>
  <c r="J40" i="24" s="1"/>
  <c r="H40" i="10"/>
  <c r="I39" i="10" s="1"/>
  <c r="I40" i="10" s="1"/>
  <c r="O38" i="22"/>
  <c r="K38" i="20"/>
  <c r="G38" i="18"/>
  <c r="G40" i="18" s="1"/>
  <c r="H39" i="18" s="1"/>
  <c r="H40" i="18" s="1"/>
  <c r="I39" i="18" s="1"/>
  <c r="I40" i="18" s="1"/>
  <c r="J40" i="18" s="1"/>
  <c r="S38" i="13"/>
  <c r="K38" i="9"/>
  <c r="H40" i="19"/>
  <c r="I39" i="19" s="1"/>
  <c r="I40" i="19" s="1"/>
  <c r="J40" i="19" s="1"/>
  <c r="Z27" i="17"/>
  <c r="Y38" i="17"/>
  <c r="Y40" i="17" s="1"/>
  <c r="Y40" i="7"/>
  <c r="Z38" i="18"/>
  <c r="X40" i="18"/>
  <c r="Z40" i="18" s="1"/>
  <c r="Z17" i="3"/>
  <c r="X38" i="3"/>
  <c r="Z17" i="13"/>
  <c r="X38" i="13"/>
  <c r="U38" i="1"/>
  <c r="I40" i="25"/>
  <c r="J40" i="25" s="1"/>
  <c r="Z17" i="12"/>
  <c r="X38" i="12"/>
  <c r="Z27" i="4"/>
  <c r="X38" i="4"/>
  <c r="Z17" i="23"/>
  <c r="I40" i="22"/>
  <c r="J40" i="22" s="1"/>
  <c r="Y40" i="20"/>
  <c r="Z38" i="28"/>
  <c r="X40" i="28"/>
  <c r="Z40" i="28" s="1"/>
  <c r="Y38" i="1"/>
  <c r="Y40" i="1" s="1"/>
  <c r="Z40" i="1" s="1"/>
  <c r="J38" i="30"/>
  <c r="Z27" i="7"/>
  <c r="X38" i="7"/>
  <c r="X40" i="7" s="1"/>
  <c r="Z38" i="1"/>
  <c r="D38" i="16"/>
  <c r="D40" i="16" s="1"/>
  <c r="AA38" i="16"/>
  <c r="AA40" i="16" s="1"/>
  <c r="Z17" i="15"/>
  <c r="X38" i="15"/>
  <c r="X40" i="15" s="1"/>
  <c r="R38" i="12"/>
  <c r="P38" i="11"/>
  <c r="N38" i="10"/>
  <c r="J38" i="8"/>
  <c r="S38" i="23"/>
  <c r="P38" i="22"/>
  <c r="N38" i="21"/>
  <c r="Z38" i="16"/>
  <c r="X40" i="16"/>
  <c r="Z40" i="16" s="1"/>
  <c r="X38" i="24"/>
  <c r="U38" i="4"/>
  <c r="Q38" i="2"/>
  <c r="Q38" i="30"/>
  <c r="Z38" i="23"/>
  <c r="X40" i="23"/>
  <c r="Z40" i="23" s="1"/>
  <c r="Z17" i="2"/>
  <c r="X38" i="2"/>
  <c r="Z27" i="5"/>
  <c r="AA38" i="5"/>
  <c r="AA40" i="5" s="1"/>
  <c r="Z38" i="29"/>
  <c r="Q38" i="1"/>
  <c r="J38" i="29"/>
  <c r="H38" i="28"/>
  <c r="H40" i="28" s="1"/>
  <c r="I39" i="28" s="1"/>
  <c r="I40" i="28" s="1"/>
  <c r="AA38" i="26"/>
  <c r="AA40" i="26" s="1"/>
  <c r="Z17" i="25"/>
  <c r="X38" i="25"/>
  <c r="V38" i="24"/>
  <c r="T38" i="23"/>
  <c r="Q38" i="22"/>
  <c r="O38" i="21"/>
  <c r="M38" i="20"/>
  <c r="I38" i="18"/>
  <c r="G38" i="17"/>
  <c r="G40" i="17" s="1"/>
  <c r="H39" i="17" s="1"/>
  <c r="H40" i="17" s="1"/>
  <c r="I39" i="17" s="1"/>
  <c r="I40" i="17" s="1"/>
  <c r="S38" i="12"/>
  <c r="V38" i="3"/>
  <c r="L38" i="20"/>
  <c r="Y40" i="16"/>
  <c r="C38" i="6"/>
  <c r="C40" i="6" s="1"/>
  <c r="M38" i="27"/>
  <c r="I38" i="25"/>
  <c r="C38" i="1"/>
  <c r="C40" i="1" s="1"/>
  <c r="R38" i="29"/>
  <c r="P38" i="28"/>
  <c r="M38" i="5"/>
  <c r="H40" i="2"/>
  <c r="I39" i="2" s="1"/>
  <c r="I40" i="2" s="1"/>
  <c r="E38" i="1"/>
  <c r="E40" i="1" s="1"/>
  <c r="C38" i="31"/>
  <c r="C40" i="31" s="1"/>
  <c r="Y38" i="31"/>
  <c r="Y40" i="31" s="1"/>
  <c r="T38" i="29"/>
  <c r="K38" i="14"/>
  <c r="I38" i="13"/>
  <c r="P38" i="16"/>
  <c r="H40" i="1"/>
  <c r="I39" i="1" s="1"/>
  <c r="I40" i="1" s="1"/>
  <c r="K39" i="1" s="1"/>
  <c r="W38" i="19"/>
  <c r="Q38" i="16"/>
  <c r="J38" i="10"/>
  <c r="W38" i="6"/>
  <c r="X40" i="22"/>
  <c r="L38" i="1"/>
  <c r="H38" i="30"/>
  <c r="H40" i="30" s="1"/>
  <c r="I39" i="30" s="1"/>
  <c r="E38" i="29"/>
  <c r="E40" i="29" s="1"/>
  <c r="Y40" i="28"/>
  <c r="X38" i="17"/>
  <c r="Z17" i="17"/>
  <c r="R38" i="14"/>
  <c r="P38" i="13"/>
  <c r="H38" i="9"/>
  <c r="H40" i="9" s="1"/>
  <c r="I39" i="9" s="1"/>
  <c r="I40" i="9" s="1"/>
  <c r="M38" i="1"/>
  <c r="K38" i="31"/>
  <c r="I38" i="30"/>
  <c r="F38" i="29"/>
  <c r="F40" i="29" s="1"/>
  <c r="AA38" i="28"/>
  <c r="AA40" i="28" s="1"/>
  <c r="V38" i="26"/>
  <c r="T38" i="25"/>
  <c r="U38" i="15"/>
  <c r="Q38" i="13"/>
  <c r="I38" i="9"/>
  <c r="X38" i="6"/>
  <c r="L38" i="31"/>
  <c r="G38" i="29"/>
  <c r="G40" i="29" s="1"/>
  <c r="H39" i="29" s="1"/>
  <c r="H40" i="29" s="1"/>
  <c r="I39" i="29" s="1"/>
  <c r="I40" i="29" s="1"/>
  <c r="C38" i="27"/>
  <c r="C40" i="27" s="1"/>
  <c r="Y38" i="27"/>
  <c r="Y40" i="27" s="1"/>
  <c r="W38" i="26"/>
  <c r="S38" i="24"/>
  <c r="N38" i="22"/>
  <c r="L38" i="21"/>
  <c r="J38" i="20"/>
  <c r="F38" i="18"/>
  <c r="F40" i="18" s="1"/>
  <c r="X38" i="27"/>
  <c r="Z38" i="9"/>
  <c r="X40" i="9"/>
  <c r="Z40" i="9" s="1"/>
  <c r="D38" i="17"/>
  <c r="D40" i="17" s="1"/>
  <c r="S38" i="14"/>
  <c r="K38" i="10"/>
  <c r="E38" i="7"/>
  <c r="E40" i="7" s="1"/>
  <c r="AA38" i="7"/>
  <c r="AA40" i="7" s="1"/>
  <c r="S38" i="4"/>
  <c r="Q38" i="3"/>
  <c r="M38" i="31"/>
  <c r="H38" i="29"/>
  <c r="D38" i="27"/>
  <c r="D40" i="27" s="1"/>
  <c r="AA38" i="27"/>
  <c r="AA40" i="27" s="1"/>
  <c r="Z17" i="26"/>
  <c r="X38" i="26"/>
  <c r="V38" i="25"/>
  <c r="T38" i="24"/>
  <c r="M38" i="21"/>
  <c r="E38" i="17"/>
  <c r="E40" i="17" s="1"/>
  <c r="AA38" i="17"/>
  <c r="AA40" i="17" s="1"/>
  <c r="V38" i="15"/>
  <c r="L38" i="10"/>
  <c r="J38" i="9"/>
  <c r="T38" i="4"/>
  <c r="R38" i="3"/>
  <c r="H40" i="20"/>
  <c r="I39" i="20" s="1"/>
  <c r="I40" i="20" s="1"/>
  <c r="J40" i="20" s="1"/>
  <c r="W38" i="25"/>
  <c r="U38" i="14"/>
  <c r="O38" i="11"/>
  <c r="M38" i="10"/>
  <c r="I38" i="8"/>
  <c r="D38" i="6"/>
  <c r="D40" i="6" s="1"/>
  <c r="Z17" i="6"/>
  <c r="S38" i="3"/>
  <c r="R38" i="24"/>
  <c r="N38" i="15"/>
  <c r="F38" i="11"/>
  <c r="F40" i="11" s="1"/>
  <c r="F38" i="31"/>
  <c r="F40" i="31" s="1"/>
  <c r="F38" i="21"/>
  <c r="F40" i="21" s="1"/>
  <c r="Z17" i="19"/>
  <c r="X38" i="19"/>
  <c r="M38" i="4"/>
  <c r="AA38" i="30"/>
  <c r="AA40" i="30" s="1"/>
  <c r="V38" i="28"/>
  <c r="R38" i="26"/>
  <c r="I38" i="22"/>
  <c r="C38" i="19"/>
  <c r="C40" i="19" s="1"/>
  <c r="Y38" i="19"/>
  <c r="Y40" i="19" s="1"/>
  <c r="P38" i="15"/>
  <c r="AA38" i="9"/>
  <c r="AA40" i="9" s="1"/>
  <c r="N38" i="4"/>
  <c r="S38" i="26"/>
  <c r="M38" i="23"/>
  <c r="J38" i="22"/>
  <c r="AA38" i="19"/>
  <c r="AA40" i="19" s="1"/>
  <c r="V38" i="17"/>
  <c r="S38" i="16"/>
  <c r="Q38" i="15"/>
  <c r="C38" i="8"/>
  <c r="C40" i="8" s="1"/>
  <c r="Y38" i="8"/>
  <c r="Y40" i="8" s="1"/>
  <c r="O38" i="4"/>
  <c r="K38" i="22"/>
  <c r="T38" i="16"/>
  <c r="L38" i="12"/>
  <c r="J38" i="11"/>
  <c r="H38" i="10"/>
  <c r="F38" i="9"/>
  <c r="F40" i="9" s="1"/>
  <c r="R38" i="5"/>
  <c r="Z38" i="20"/>
  <c r="X40" i="20"/>
  <c r="H40" i="13"/>
  <c r="I39" i="13" s="1"/>
  <c r="Y40" i="11"/>
  <c r="Z40" i="11" s="1"/>
  <c r="Z38" i="15"/>
  <c r="Y40" i="15"/>
  <c r="Z40" i="15" s="1"/>
  <c r="N38" i="27"/>
  <c r="L38" i="26"/>
  <c r="J38" i="25"/>
  <c r="H38" i="24"/>
  <c r="C38" i="22"/>
  <c r="C40" i="22" s="1"/>
  <c r="Z17" i="22"/>
  <c r="Y38" i="22"/>
  <c r="Y40" i="22" s="1"/>
  <c r="W38" i="21"/>
  <c r="Q38" i="8"/>
  <c r="Y38" i="2"/>
  <c r="Y40" i="2" s="1"/>
  <c r="AA38" i="1"/>
  <c r="AA40" i="1" s="1"/>
  <c r="X38" i="31"/>
  <c r="Z17" i="31"/>
  <c r="V38" i="30"/>
  <c r="Q38" i="28"/>
  <c r="O38" i="27"/>
  <c r="M38" i="26"/>
  <c r="K38" i="25"/>
  <c r="AA38" i="22"/>
  <c r="AA40" i="22" s="1"/>
  <c r="Z17" i="21"/>
  <c r="X38" i="21"/>
  <c r="H38" i="14"/>
  <c r="H40" i="14" s="1"/>
  <c r="I39" i="14" s="1"/>
  <c r="I40" i="14" s="1"/>
  <c r="J40" i="14" s="1"/>
  <c r="P38" i="7"/>
  <c r="U38" i="27"/>
  <c r="J38" i="12"/>
  <c r="H38" i="11"/>
  <c r="P38" i="5"/>
  <c r="Z17" i="28"/>
  <c r="V38" i="27"/>
  <c r="T38" i="26"/>
  <c r="C38" i="18"/>
  <c r="C40" i="18" s="1"/>
  <c r="R38" i="1"/>
  <c r="W38" i="24"/>
  <c r="E38" i="16"/>
  <c r="E40" i="16" s="1"/>
  <c r="L38" i="9"/>
  <c r="T38" i="3"/>
  <c r="Q38" i="31"/>
  <c r="V38" i="23"/>
  <c r="D38" i="15"/>
  <c r="D40" i="15" s="1"/>
  <c r="M38" i="9"/>
  <c r="K38" i="8"/>
  <c r="U38" i="3"/>
  <c r="S38" i="2"/>
  <c r="X38" i="8"/>
  <c r="E38" i="15"/>
  <c r="E40" i="15" s="1"/>
  <c r="J38" i="7"/>
  <c r="Z17" i="4"/>
  <c r="Z36" i="31"/>
  <c r="Z27" i="11"/>
  <c r="Z36" i="5"/>
  <c r="Z27" i="28"/>
  <c r="Z27" i="19"/>
  <c r="Z17" i="20"/>
  <c r="Z17" i="10"/>
  <c r="K39" i="12"/>
  <c r="J40" i="6"/>
  <c r="K39" i="6"/>
  <c r="N39" i="6" s="1"/>
  <c r="J40" i="4"/>
  <c r="K39" i="4"/>
  <c r="J40" i="15"/>
  <c r="K39" i="15"/>
  <c r="J40" i="31"/>
  <c r="K39" i="31"/>
  <c r="J40" i="26"/>
  <c r="K39" i="26"/>
  <c r="J40" i="21"/>
  <c r="K39" i="21"/>
  <c r="J40" i="3"/>
  <c r="K39" i="3"/>
  <c r="K39" i="19"/>
  <c r="K39" i="16"/>
  <c r="J40" i="16"/>
  <c r="J40" i="17"/>
  <c r="K39" i="17"/>
  <c r="J40" i="7"/>
  <c r="K39" i="7"/>
  <c r="J40" i="29"/>
  <c r="K39" i="29"/>
  <c r="J40" i="27"/>
  <c r="K39" i="27"/>
  <c r="J40" i="23"/>
  <c r="K39" i="23"/>
  <c r="K39" i="5"/>
  <c r="J40" i="5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J40" i="9" l="1"/>
  <c r="K39" i="9"/>
  <c r="J40" i="28"/>
  <c r="K39" i="28"/>
  <c r="J40" i="10"/>
  <c r="K39" i="10"/>
  <c r="N39" i="10" s="1"/>
  <c r="X40" i="8"/>
  <c r="Z40" i="8" s="1"/>
  <c r="Z38" i="8"/>
  <c r="K39" i="20"/>
  <c r="K40" i="20" s="1"/>
  <c r="L39" i="20" s="1"/>
  <c r="L40" i="20" s="1"/>
  <c r="M39" i="20" s="1"/>
  <c r="M40" i="20" s="1"/>
  <c r="Z38" i="25"/>
  <c r="X40" i="25"/>
  <c r="Z40" i="25" s="1"/>
  <c r="Z38" i="27"/>
  <c r="X40" i="27"/>
  <c r="Z40" i="27" s="1"/>
  <c r="J40" i="2"/>
  <c r="K39" i="2"/>
  <c r="Z38" i="10"/>
  <c r="X40" i="10"/>
  <c r="Z40" i="10" s="1"/>
  <c r="K39" i="24"/>
  <c r="Z38" i="31"/>
  <c r="X40" i="31"/>
  <c r="Z40" i="31" s="1"/>
  <c r="Z38" i="24"/>
  <c r="X40" i="24"/>
  <c r="Z40" i="24" s="1"/>
  <c r="I40" i="13"/>
  <c r="Z38" i="12"/>
  <c r="X40" i="12"/>
  <c r="Z40" i="12" s="1"/>
  <c r="Z38" i="19"/>
  <c r="X40" i="19"/>
  <c r="Z40" i="19" s="1"/>
  <c r="Z38" i="13"/>
  <c r="X40" i="13"/>
  <c r="Z40" i="13" s="1"/>
  <c r="Z38" i="17"/>
  <c r="X40" i="17"/>
  <c r="Z40" i="17" s="1"/>
  <c r="Z38" i="22"/>
  <c r="Z38" i="3"/>
  <c r="X40" i="3"/>
  <c r="Z40" i="3" s="1"/>
  <c r="I40" i="30"/>
  <c r="Z38" i="7"/>
  <c r="K39" i="22"/>
  <c r="K40" i="22" s="1"/>
  <c r="L39" i="22" s="1"/>
  <c r="L40" i="22" s="1"/>
  <c r="M39" i="22" s="1"/>
  <c r="M40" i="22" s="1"/>
  <c r="Z38" i="26"/>
  <c r="X40" i="26"/>
  <c r="Z40" i="26" s="1"/>
  <c r="Z38" i="2"/>
  <c r="X40" i="2"/>
  <c r="Z40" i="2" s="1"/>
  <c r="K39" i="8"/>
  <c r="N39" i="8" s="1"/>
  <c r="Z40" i="22"/>
  <c r="Z40" i="7"/>
  <c r="K39" i="11"/>
  <c r="J40" i="1"/>
  <c r="Z38" i="21"/>
  <c r="X40" i="21"/>
  <c r="Z40" i="21" s="1"/>
  <c r="Z40" i="20"/>
  <c r="K39" i="18"/>
  <c r="Z38" i="4"/>
  <c r="X40" i="4"/>
  <c r="Z40" i="4" s="1"/>
  <c r="K39" i="14"/>
  <c r="K40" i="14" s="1"/>
  <c r="L39" i="14" s="1"/>
  <c r="L40" i="14" s="1"/>
  <c r="M39" i="14" s="1"/>
  <c r="M40" i="14" s="1"/>
  <c r="Z38" i="6"/>
  <c r="X40" i="6"/>
  <c r="Z40" i="6" s="1"/>
  <c r="K39" i="25"/>
  <c r="K40" i="23"/>
  <c r="L39" i="23" s="1"/>
  <c r="L40" i="23" s="1"/>
  <c r="M39" i="23" s="1"/>
  <c r="M40" i="23" s="1"/>
  <c r="N39" i="23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26"/>
  <c r="K40" i="26"/>
  <c r="L39" i="26" s="1"/>
  <c r="L40" i="26" s="1"/>
  <c r="M39" i="26" s="1"/>
  <c r="M40" i="26" s="1"/>
  <c r="N39" i="11"/>
  <c r="K40" i="11"/>
  <c r="L39" i="11" s="1"/>
  <c r="L40" i="11" s="1"/>
  <c r="M39" i="11" s="1"/>
  <c r="M40" i="11" s="1"/>
  <c r="K40" i="18"/>
  <c r="L39" i="18" s="1"/>
  <c r="L40" i="18" s="1"/>
  <c r="M39" i="18" s="1"/>
  <c r="M40" i="18" s="1"/>
  <c r="N39" i="18"/>
  <c r="K40" i="31"/>
  <c r="L39" i="31" s="1"/>
  <c r="L40" i="31" s="1"/>
  <c r="M39" i="31" s="1"/>
  <c r="M40" i="31" s="1"/>
  <c r="N39" i="31"/>
  <c r="K40" i="1"/>
  <c r="L39" i="1" s="1"/>
  <c r="L40" i="1" s="1"/>
  <c r="M39" i="1" s="1"/>
  <c r="M40" i="1" s="1"/>
  <c r="N39" i="1"/>
  <c r="N39" i="16"/>
  <c r="K40" i="16"/>
  <c r="L39" i="16" s="1"/>
  <c r="L40" i="16" s="1"/>
  <c r="M39" i="16" s="1"/>
  <c r="M40" i="16" s="1"/>
  <c r="N40" i="6"/>
  <c r="O39" i="6"/>
  <c r="N39" i="5"/>
  <c r="K40" i="5"/>
  <c r="L39" i="5" s="1"/>
  <c r="L40" i="5" s="1"/>
  <c r="M39" i="5" s="1"/>
  <c r="M40" i="5" s="1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K40" i="29"/>
  <c r="L39" i="29" s="1"/>
  <c r="L40" i="29" s="1"/>
  <c r="M39" i="29" s="1"/>
  <c r="M40" i="29" s="1"/>
  <c r="N39" i="29"/>
  <c r="K40" i="19"/>
  <c r="L39" i="19" s="1"/>
  <c r="L40" i="19" s="1"/>
  <c r="M39" i="19" s="1"/>
  <c r="M40" i="19" s="1"/>
  <c r="N39" i="19"/>
  <c r="N39" i="4"/>
  <c r="K40" i="4"/>
  <c r="L39" i="4" s="1"/>
  <c r="L40" i="4" s="1"/>
  <c r="M39" i="4" s="1"/>
  <c r="M40" i="4" s="1"/>
  <c r="N39" i="25"/>
  <c r="K40" i="25"/>
  <c r="L39" i="25" s="1"/>
  <c r="L40" i="25" s="1"/>
  <c r="M39" i="25" s="1"/>
  <c r="M40" i="25" s="1"/>
  <c r="N39" i="27"/>
  <c r="K40" i="27"/>
  <c r="L39" i="27" s="1"/>
  <c r="L40" i="27" s="1"/>
  <c r="M39" i="27" s="1"/>
  <c r="M40" i="27" s="1"/>
  <c r="N39" i="21"/>
  <c r="K40" i="21"/>
  <c r="L39" i="21" s="1"/>
  <c r="L40" i="21" s="1"/>
  <c r="M39" i="21" s="1"/>
  <c r="M40" i="21" s="1"/>
  <c r="O39" i="12"/>
  <c r="N40" i="12"/>
  <c r="K40" i="28"/>
  <c r="L39" i="28" s="1"/>
  <c r="L40" i="28" s="1"/>
  <c r="M39" i="28" s="1"/>
  <c r="M40" i="28" s="1"/>
  <c r="N39" i="28"/>
  <c r="N39" i="15"/>
  <c r="K40" i="15"/>
  <c r="L39" i="15" s="1"/>
  <c r="L40" i="15" s="1"/>
  <c r="M39" i="15" s="1"/>
  <c r="M40" i="15" s="1"/>
  <c r="N39" i="2" l="1"/>
  <c r="K40" i="2"/>
  <c r="L39" i="2" s="1"/>
  <c r="L40" i="2" s="1"/>
  <c r="M39" i="2" s="1"/>
  <c r="M40" i="2" s="1"/>
  <c r="N39" i="22"/>
  <c r="N39" i="14"/>
  <c r="N39" i="20"/>
  <c r="K40" i="8"/>
  <c r="L39" i="8" s="1"/>
  <c r="L40" i="8" s="1"/>
  <c r="M39" i="8" s="1"/>
  <c r="M40" i="8" s="1"/>
  <c r="O39" i="8" s="1"/>
  <c r="K39" i="13"/>
  <c r="J40" i="13"/>
  <c r="K40" i="24"/>
  <c r="L39" i="24" s="1"/>
  <c r="L40" i="24" s="1"/>
  <c r="M39" i="24" s="1"/>
  <c r="M40" i="24" s="1"/>
  <c r="N39" i="24"/>
  <c r="J40" i="30"/>
  <c r="K39" i="30"/>
  <c r="K40" i="10"/>
  <c r="L39" i="10" s="1"/>
  <c r="L40" i="10" s="1"/>
  <c r="M39" i="10" s="1"/>
  <c r="M40" i="10" s="1"/>
  <c r="N40" i="26"/>
  <c r="O39" i="26"/>
  <c r="N40" i="29"/>
  <c r="O39" i="29"/>
  <c r="N40" i="25"/>
  <c r="O39" i="25"/>
  <c r="N40" i="15"/>
  <c r="O39" i="15"/>
  <c r="N40" i="5"/>
  <c r="O39" i="5"/>
  <c r="N40" i="9"/>
  <c r="O39" i="9"/>
  <c r="O39" i="20"/>
  <c r="N40" i="20"/>
  <c r="N40" i="14"/>
  <c r="O39" i="14"/>
  <c r="N40" i="17"/>
  <c r="O39" i="17"/>
  <c r="O40" i="12"/>
  <c r="P39" i="12" s="1"/>
  <c r="P40" i="12" s="1"/>
  <c r="Q39" i="12" s="1"/>
  <c r="Q40" i="12" s="1"/>
  <c r="R39" i="12"/>
  <c r="O39" i="4"/>
  <c r="N40" i="4"/>
  <c r="O39" i="3"/>
  <c r="N40" i="3"/>
  <c r="O40" i="6"/>
  <c r="P39" i="6" s="1"/>
  <c r="P40" i="6" s="1"/>
  <c r="Q39" i="6" s="1"/>
  <c r="Q40" i="6" s="1"/>
  <c r="R39" i="6"/>
  <c r="O39" i="16"/>
  <c r="N40" i="16"/>
  <c r="N40" i="18"/>
  <c r="O39" i="18"/>
  <c r="O39" i="11"/>
  <c r="N40" i="11"/>
  <c r="O39" i="1"/>
  <c r="N40" i="1"/>
  <c r="N40" i="21"/>
  <c r="O39" i="21"/>
  <c r="N40" i="7"/>
  <c r="O39" i="7"/>
  <c r="N40" i="22"/>
  <c r="O39" i="22"/>
  <c r="N40" i="27"/>
  <c r="O39" i="27"/>
  <c r="O39" i="28"/>
  <c r="N40" i="28"/>
  <c r="N40" i="19"/>
  <c r="O39" i="19"/>
  <c r="N40" i="31"/>
  <c r="O39" i="31"/>
  <c r="N40" i="23"/>
  <c r="O39" i="23"/>
  <c r="O39" i="10" l="1"/>
  <c r="N40" i="10"/>
  <c r="K40" i="30"/>
  <c r="L39" i="30" s="1"/>
  <c r="L40" i="30" s="1"/>
  <c r="M39" i="30" s="1"/>
  <c r="M40" i="30" s="1"/>
  <c r="N39" i="30"/>
  <c r="O39" i="24"/>
  <c r="N40" i="24"/>
  <c r="K40" i="13"/>
  <c r="L39" i="13" s="1"/>
  <c r="L40" i="13" s="1"/>
  <c r="M39" i="13" s="1"/>
  <c r="M40" i="13" s="1"/>
  <c r="N39" i="13"/>
  <c r="N40" i="8"/>
  <c r="O39" i="2"/>
  <c r="N40" i="2"/>
  <c r="R39" i="17"/>
  <c r="O40" i="17"/>
  <c r="P39" i="17" s="1"/>
  <c r="P40" i="17" s="1"/>
  <c r="Q39" i="17" s="1"/>
  <c r="Q40" i="17" s="1"/>
  <c r="O40" i="19"/>
  <c r="P39" i="19" s="1"/>
  <c r="P40" i="19" s="1"/>
  <c r="Q39" i="19" s="1"/>
  <c r="Q40" i="19" s="1"/>
  <c r="R39" i="19"/>
  <c r="S39" i="6"/>
  <c r="R40" i="6"/>
  <c r="O40" i="14"/>
  <c r="P39" i="14" s="1"/>
  <c r="P40" i="14" s="1"/>
  <c r="Q39" i="14" s="1"/>
  <c r="Q40" i="14" s="1"/>
  <c r="R39" i="14"/>
  <c r="O40" i="22"/>
  <c r="P39" i="22" s="1"/>
  <c r="P40" i="22" s="1"/>
  <c r="Q39" i="22" s="1"/>
  <c r="Q40" i="22" s="1"/>
  <c r="R39" i="22"/>
  <c r="O40" i="11"/>
  <c r="P39" i="11" s="1"/>
  <c r="P40" i="11" s="1"/>
  <c r="Q39" i="11" s="1"/>
  <c r="Q40" i="11" s="1"/>
  <c r="R39" i="11"/>
  <c r="O40" i="5"/>
  <c r="P39" i="5" s="1"/>
  <c r="P40" i="5" s="1"/>
  <c r="Q39" i="5" s="1"/>
  <c r="Q40" i="5" s="1"/>
  <c r="R39" i="5"/>
  <c r="O40" i="26"/>
  <c r="P39" i="26" s="1"/>
  <c r="P40" i="26" s="1"/>
  <c r="Q39" i="26" s="1"/>
  <c r="Q40" i="26" s="1"/>
  <c r="R39" i="26"/>
  <c r="O40" i="15"/>
  <c r="P39" i="15" s="1"/>
  <c r="P40" i="15" s="1"/>
  <c r="Q39" i="15" s="1"/>
  <c r="Q40" i="15" s="1"/>
  <c r="R39" i="15"/>
  <c r="O40" i="20"/>
  <c r="P39" i="20" s="1"/>
  <c r="P40" i="20" s="1"/>
  <c r="Q39" i="20" s="1"/>
  <c r="Q40" i="20" s="1"/>
  <c r="R39" i="20"/>
  <c r="O40" i="23"/>
  <c r="P39" i="23" s="1"/>
  <c r="P40" i="23" s="1"/>
  <c r="Q39" i="23" s="1"/>
  <c r="Q40" i="23" s="1"/>
  <c r="R39" i="23"/>
  <c r="O40" i="7"/>
  <c r="P39" i="7" s="1"/>
  <c r="P40" i="7" s="1"/>
  <c r="Q39" i="7" s="1"/>
  <c r="Q40" i="7" s="1"/>
  <c r="R39" i="7"/>
  <c r="O40" i="18"/>
  <c r="P39" i="18" s="1"/>
  <c r="P40" i="18" s="1"/>
  <c r="Q39" i="18" s="1"/>
  <c r="Q40" i="18" s="1"/>
  <c r="R39" i="18"/>
  <c r="R39" i="25"/>
  <c r="O40" i="25"/>
  <c r="P39" i="25" s="1"/>
  <c r="P40" i="25" s="1"/>
  <c r="Q39" i="25" s="1"/>
  <c r="Q40" i="25" s="1"/>
  <c r="O40" i="28"/>
  <c r="P39" i="28" s="1"/>
  <c r="P40" i="28" s="1"/>
  <c r="Q39" i="28" s="1"/>
  <c r="Q40" i="28" s="1"/>
  <c r="R39" i="28"/>
  <c r="O40" i="3"/>
  <c r="P39" i="3" s="1"/>
  <c r="P40" i="3" s="1"/>
  <c r="Q39" i="3" s="1"/>
  <c r="Q40" i="3" s="1"/>
  <c r="R39" i="3"/>
  <c r="O40" i="31"/>
  <c r="P39" i="31" s="1"/>
  <c r="P40" i="31" s="1"/>
  <c r="Q39" i="31" s="1"/>
  <c r="Q40" i="31" s="1"/>
  <c r="R39" i="31"/>
  <c r="O40" i="27"/>
  <c r="P39" i="27" s="1"/>
  <c r="P40" i="27" s="1"/>
  <c r="Q39" i="27" s="1"/>
  <c r="Q40" i="27" s="1"/>
  <c r="R39" i="27"/>
  <c r="O40" i="21"/>
  <c r="P39" i="21" s="1"/>
  <c r="P40" i="21" s="1"/>
  <c r="Q39" i="21" s="1"/>
  <c r="Q40" i="21" s="1"/>
  <c r="R39" i="21"/>
  <c r="O40" i="9"/>
  <c r="P39" i="9" s="1"/>
  <c r="P40" i="9" s="1"/>
  <c r="Q39" i="9" s="1"/>
  <c r="Q40" i="9" s="1"/>
  <c r="R39" i="9"/>
  <c r="O40" i="29"/>
  <c r="P39" i="29" s="1"/>
  <c r="P40" i="29" s="1"/>
  <c r="Q39" i="29" s="1"/>
  <c r="Q40" i="29" s="1"/>
  <c r="R39" i="29"/>
  <c r="O40" i="16"/>
  <c r="P39" i="16" s="1"/>
  <c r="P40" i="16" s="1"/>
  <c r="Q39" i="16" s="1"/>
  <c r="Q40" i="16" s="1"/>
  <c r="R39" i="16"/>
  <c r="O40" i="4"/>
  <c r="P39" i="4" s="1"/>
  <c r="P40" i="4" s="1"/>
  <c r="Q39" i="4" s="1"/>
  <c r="Q40" i="4" s="1"/>
  <c r="R39" i="4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R40" i="12"/>
  <c r="S39" i="12"/>
  <c r="R39" i="2" l="1"/>
  <c r="O40" i="2"/>
  <c r="P39" i="2" s="1"/>
  <c r="P40" i="2" s="1"/>
  <c r="Q39" i="2" s="1"/>
  <c r="Q40" i="2" s="1"/>
  <c r="N40" i="13"/>
  <c r="O39" i="13"/>
  <c r="O40" i="24"/>
  <c r="P39" i="24" s="1"/>
  <c r="P40" i="24" s="1"/>
  <c r="Q39" i="24" s="1"/>
  <c r="Q40" i="24" s="1"/>
  <c r="R39" i="24"/>
  <c r="O39" i="30"/>
  <c r="N40" i="30"/>
  <c r="R39" i="10"/>
  <c r="O40" i="10"/>
  <c r="P39" i="10" s="1"/>
  <c r="P40" i="10" s="1"/>
  <c r="Q39" i="10" s="1"/>
  <c r="Q40" i="10" s="1"/>
  <c r="R40" i="31"/>
  <c r="S39" i="31"/>
  <c r="R40" i="7"/>
  <c r="S39" i="7"/>
  <c r="R40" i="18"/>
  <c r="S39" i="18"/>
  <c r="V39" i="12"/>
  <c r="S40" i="12"/>
  <c r="T39" i="12" s="1"/>
  <c r="T40" i="12" s="1"/>
  <c r="U39" i="12" s="1"/>
  <c r="U40" i="12" s="1"/>
  <c r="V40" i="12" s="1"/>
  <c r="W40" i="12" s="1"/>
  <c r="R40" i="3"/>
  <c r="S39" i="3"/>
  <c r="R40" i="11"/>
  <c r="S39" i="11"/>
  <c r="R40" i="21"/>
  <c r="S39" i="21"/>
  <c r="R40" i="23"/>
  <c r="S39" i="23"/>
  <c r="R40" i="22"/>
  <c r="S39" i="22"/>
  <c r="R40" i="19"/>
  <c r="S39" i="19"/>
  <c r="R40" i="26"/>
  <c r="S39" i="26"/>
  <c r="R40" i="17"/>
  <c r="S39" i="17"/>
  <c r="R40" i="29"/>
  <c r="S39" i="29"/>
  <c r="R40" i="15"/>
  <c r="S39" i="15"/>
  <c r="R40" i="9"/>
  <c r="S39" i="9"/>
  <c r="V39" i="6"/>
  <c r="S40" i="6"/>
  <c r="T39" i="6" s="1"/>
  <c r="T40" i="6" s="1"/>
  <c r="U39" i="6" s="1"/>
  <c r="U40" i="6" s="1"/>
  <c r="V40" i="6" s="1"/>
  <c r="W40" i="6" s="1"/>
  <c r="R40" i="8"/>
  <c r="S39" i="8"/>
  <c r="R40" i="4"/>
  <c r="S39" i="4"/>
  <c r="R40" i="28"/>
  <c r="S39" i="28"/>
  <c r="S39" i="5"/>
  <c r="R40" i="5"/>
  <c r="R40" i="25"/>
  <c r="S39" i="25"/>
  <c r="R40" i="1"/>
  <c r="S39" i="1"/>
  <c r="S39" i="16"/>
  <c r="R40" i="16"/>
  <c r="R40" i="27"/>
  <c r="S39" i="27"/>
  <c r="S39" i="20"/>
  <c r="R40" i="20"/>
  <c r="S39" i="14"/>
  <c r="R40" i="14"/>
  <c r="R40" i="10" l="1"/>
  <c r="S39" i="10"/>
  <c r="S39" i="24"/>
  <c r="R40" i="24"/>
  <c r="S39" i="2"/>
  <c r="R40" i="2"/>
  <c r="O40" i="30"/>
  <c r="P39" i="30" s="1"/>
  <c r="P40" i="30" s="1"/>
  <c r="Q39" i="30" s="1"/>
  <c r="Q40" i="30" s="1"/>
  <c r="R39" i="30"/>
  <c r="O40" i="13"/>
  <c r="P39" i="13" s="1"/>
  <c r="P40" i="13" s="1"/>
  <c r="Q39" i="13" s="1"/>
  <c r="Q40" i="13" s="1"/>
  <c r="R39" i="13"/>
  <c r="S40" i="23"/>
  <c r="T39" i="23" s="1"/>
  <c r="T40" i="23" s="1"/>
  <c r="U39" i="23" s="1"/>
  <c r="U40" i="23" s="1"/>
  <c r="V40" i="23" s="1"/>
  <c r="W40" i="23" s="1"/>
  <c r="V39" i="23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7"/>
  <c r="S40" i="17"/>
  <c r="T39" i="17" s="1"/>
  <c r="T40" i="17" s="1"/>
  <c r="U39" i="17" s="1"/>
  <c r="U40" i="17" s="1"/>
  <c r="V40" i="17" s="1"/>
  <c r="W40" i="17" s="1"/>
  <c r="S40" i="26"/>
  <c r="T39" i="26" s="1"/>
  <c r="T40" i="26" s="1"/>
  <c r="U39" i="26" s="1"/>
  <c r="U40" i="26" s="1"/>
  <c r="V40" i="26" s="1"/>
  <c r="W40" i="26" s="1"/>
  <c r="V39" i="26"/>
  <c r="V39" i="14"/>
  <c r="S40" i="14"/>
  <c r="T39" i="14" s="1"/>
  <c r="T40" i="14" s="1"/>
  <c r="U39" i="14" s="1"/>
  <c r="U40" i="14" s="1"/>
  <c r="V40" i="14" s="1"/>
  <c r="W40" i="14" s="1"/>
  <c r="S40" i="22"/>
  <c r="T39" i="22" s="1"/>
  <c r="T40" i="22" s="1"/>
  <c r="U39" i="22" s="1"/>
  <c r="U40" i="22" s="1"/>
  <c r="V40" i="22" s="1"/>
  <c r="W40" i="22" s="1"/>
  <c r="V39" i="22"/>
  <c r="V39" i="25"/>
  <c r="S40" i="25"/>
  <c r="T39" i="25" s="1"/>
  <c r="T40" i="25" s="1"/>
  <c r="U39" i="25" s="1"/>
  <c r="U40" i="25" s="1"/>
  <c r="V40" i="25" s="1"/>
  <c r="W40" i="25" s="1"/>
  <c r="V39" i="31"/>
  <c r="S40" i="31"/>
  <c r="T39" i="31" s="1"/>
  <c r="T40" i="31" s="1"/>
  <c r="U39" i="31" s="1"/>
  <c r="U40" i="31" s="1"/>
  <c r="V40" i="31" s="1"/>
  <c r="W40" i="31" s="1"/>
  <c r="V39" i="27"/>
  <c r="S40" i="27"/>
  <c r="T39" i="27" s="1"/>
  <c r="T40" i="27" s="1"/>
  <c r="U39" i="27" s="1"/>
  <c r="U40" i="27" s="1"/>
  <c r="V40" i="27" s="1"/>
  <c r="W40" i="27" s="1"/>
  <c r="V39" i="28"/>
  <c r="S40" i="28"/>
  <c r="T39" i="28" s="1"/>
  <c r="T40" i="28" s="1"/>
  <c r="U39" i="28" s="1"/>
  <c r="U40" i="28" s="1"/>
  <c r="V40" i="28" s="1"/>
  <c r="W40" i="28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S40" i="1"/>
  <c r="T39" i="1" s="1"/>
  <c r="T40" i="1" s="1"/>
  <c r="U39" i="1" s="1"/>
  <c r="U40" i="1" s="1"/>
  <c r="V40" i="1" s="1"/>
  <c r="W40" i="1" s="1"/>
  <c r="V39" i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29"/>
  <c r="S40" i="29"/>
  <c r="T39" i="29" s="1"/>
  <c r="T40" i="29" s="1"/>
  <c r="U39" i="29" s="1"/>
  <c r="U40" i="29" s="1"/>
  <c r="V40" i="29" s="1"/>
  <c r="W40" i="29" s="1"/>
  <c r="S40" i="19"/>
  <c r="T39" i="19" s="1"/>
  <c r="T40" i="19" s="1"/>
  <c r="U39" i="19" s="1"/>
  <c r="U40" i="19" s="1"/>
  <c r="V40" i="19" s="1"/>
  <c r="W40" i="19" s="1"/>
  <c r="V39" i="19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S40" i="20"/>
  <c r="T39" i="20" s="1"/>
  <c r="T40" i="20" s="1"/>
  <c r="U39" i="20" s="1"/>
  <c r="U40" i="20" s="1"/>
  <c r="V40" i="20" s="1"/>
  <c r="W40" i="20" s="1"/>
  <c r="V39" i="20"/>
  <c r="V39" i="24" l="1"/>
  <c r="S40" i="24"/>
  <c r="T39" i="24" s="1"/>
  <c r="T40" i="24" s="1"/>
  <c r="U39" i="24" s="1"/>
  <c r="U40" i="24" s="1"/>
  <c r="V40" i="24" s="1"/>
  <c r="W40" i="24" s="1"/>
  <c r="V39" i="10"/>
  <c r="S40" i="10"/>
  <c r="T39" i="10" s="1"/>
  <c r="T40" i="10" s="1"/>
  <c r="U39" i="10" s="1"/>
  <c r="U40" i="10" s="1"/>
  <c r="V40" i="10" s="1"/>
  <c r="W40" i="10" s="1"/>
  <c r="S39" i="13"/>
  <c r="R40" i="13"/>
  <c r="R40" i="30"/>
  <c r="S39" i="30"/>
  <c r="S40" i="2"/>
  <c r="T39" i="2" s="1"/>
  <c r="T40" i="2" s="1"/>
  <c r="U39" i="2" s="1"/>
  <c r="U40" i="2" s="1"/>
  <c r="V40" i="2" s="1"/>
  <c r="W40" i="2" s="1"/>
  <c r="V39" i="2"/>
  <c r="S40" i="30" l="1"/>
  <c r="T39" i="30" s="1"/>
  <c r="T40" i="30" s="1"/>
  <c r="U39" i="30" s="1"/>
  <c r="U40" i="30" s="1"/>
  <c r="V40" i="30" s="1"/>
  <c r="W40" i="30" s="1"/>
  <c r="V39" i="30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<sst xmlns="http://schemas.openxmlformats.org/spreadsheetml/2006/main" count="3255" uniqueCount="96">
  <si>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</si>
  <si>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</si>
  <si>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</si>
  <si>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</si>
  <si>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</si>
  <si>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</si>
  <si>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</si>
  <si>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</si>
  <si>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</si>
  <si>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</si>
  <si>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</si>
  <si>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</si>
  <si>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</si>
  <si>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</si>
  <si>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</si>
  <si>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</si>
  <si>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</si>
  <si>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</si>
  <si>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</si>
  <si>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</si>
  <si>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</si>
  <si>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</si>
  <si>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</si>
  <si>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</si>
  <si>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</si>
  <si>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</si>
  <si>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</si>
  <si>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</si>
  <si>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</si>
  <si>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</si>
  <si>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</si>
  <si>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</si>
  <si>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</si>
  <si>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</si>
  <si>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</si>
  <si>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</si>
  <si>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</si>
  <si>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</si>
  <si>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</si>
  <si>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</si>
  <si>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</si>
  <si>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</si>
  <si>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</si>
  <si>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</si>
  <si>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</si>
  <si>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</si>
  <si>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</si>
  <si>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</si>
  <si>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</si>
  <si>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</si>
  <si>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</si>
  <si>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</si>
  <si>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</si>
  <si>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</si>
  <si>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</si>
  <si>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</si>
  <si>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</si>
  <si>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</si>
  <si>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</si>
  <si>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</si>
  <si>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</si>
  <si>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</si>
  <si>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</si>
  <si>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4th Quarter ended 30 June 2025 (Figures Finalised as at 2025/08/08)</t>
  </si>
  <si>
    <t>Western Cape: Cederberg (WC012) - Table C7 Quarterly Budgeted Cash Flows ( Water management                                   ) for 4th Quarter ended 30 June 2025 (Figures Finalised as at 2025/08/08)</t>
  </si>
  <si>
    <t>Western Cape: Bergrivier (WC013) - Table C7 Quarterly Budgeted Cash Flows ( Water management                                   ) for 4th Quarter ended 30 June 2025 (Figures Finalised as at 2025/08/08)</t>
  </si>
  <si>
    <t>Western Cape: Saldanha Bay (WC014) - Table C7 Quarterly Budgeted Cash Flows ( Water management                                   ) for 4th Quarter ended 30 June 2025 (Figures Finalised as at 2025/08/08)</t>
  </si>
  <si>
    <t>Western Cape: Swartland (WC015) - Table C7 Quarterly Budgeted Cash Flows ( Water management                                   ) for 4th Quarter ended 30 June 2025 (Figures Finalised as at 2025/08/08)</t>
  </si>
  <si>
    <t>Western Cape: West Coast (DC1) - Table C7 Quarterly Budgeted Cash Flows ( Water management                                   ) for 4th Quarter ended 30 June 2025 (Figures Finalised as at 2025/08/08)</t>
  </si>
  <si>
    <t>Western Cape: Witzenberg (WC022) - Table C7 Quarterly Budgeted Cash Flows ( Water management                                   ) for 4th Quarter ended 30 June 2025 (Figures Finalised as at 2025/08/08)</t>
  </si>
  <si>
    <t>Western Cape: Drakenstein (WC023) - Table C7 Quarterly Budgeted Cash Flows ( Water management                                   ) for 4th Quarter ended 30 June 2025 (Figures Finalised as at 2025/08/08)</t>
  </si>
  <si>
    <t>Western Cape: Stellenbosch (WC024) - Table C7 Quarterly Budgeted Cash Flows ( Water management                                   ) for 4th Quarter ended 30 June 2025 (Figures Finalised as at 2025/08/08)</t>
  </si>
  <si>
    <t>Western Cape: Breede Valley (WC025) - Table C7 Quarterly Budgeted Cash Flows ( Water management                                   ) for 4th Quarter ended 30 June 2025 (Figures Finalised as at 2025/08/08)</t>
  </si>
  <si>
    <t>Western Cape: Langeberg (WC026) - Table C7 Quarterly Budgeted Cash Flows ( Water management                                   ) for 4th Quarter ended 30 June 2025 (Figures Finalised as at 2025/08/08)</t>
  </si>
  <si>
    <t>Western Cape: Cape Winelands DM (DC2) - Table C7 Quarterly Budgeted Cash Flows ( Water management                                   ) for 4th Quarter ended 30 June 2025 (Figures Finalised as at 2025/08/08)</t>
  </si>
  <si>
    <t>Western Cape: Theewaterskloof (WC031) - Table C7 Quarterly Budgeted Cash Flows ( Water management                                   ) for 4th Quarter ended 30 June 2025 (Figures Finalised as at 2025/08/08)</t>
  </si>
  <si>
    <t>Western Cape: Overstrand (WC032) - Table C7 Quarterly Budgeted Cash Flows ( Water management                                   ) for 4th Quarter ended 30 June 2025 (Figures Finalised as at 2025/08/08)</t>
  </si>
  <si>
    <t>Western Cape: Cape Agulhas (WC033) - Table C7 Quarterly Budgeted Cash Flows ( Water management                                   ) for 4th Quarter ended 30 June 2025 (Figures Finalised as at 2025/08/08)</t>
  </si>
  <si>
    <t>Western Cape: Swellendam (WC034) - Table C7 Quarterly Budgeted Cash Flows ( Water management                                   ) for 4th Quarter ended 30 June 2025 (Figures Finalised as at 2025/08/08)</t>
  </si>
  <si>
    <t>Western Cape: Overberg (DC3) - Table C7 Quarterly Budgeted Cash Flows ( Water management                                   ) for 4th Quarter ended 30 June 2025 (Figures Finalised as at 2025/08/08)</t>
  </si>
  <si>
    <t>Western Cape: Kannaland (WC041) - Table C7 Quarterly Budgeted Cash Flows ( Water management                                   ) for 4th Quarter ended 30 June 2025 (Figures Finalised as at 2025/08/08)</t>
  </si>
  <si>
    <t>Western Cape: Hessequa (WC042) - Table C7 Quarterly Budgeted Cash Flows ( Water management                                   ) for 4th Quarter ended 30 June 2025 (Figures Finalised as at 2025/08/08)</t>
  </si>
  <si>
    <t>Western Cape: Mossel Bay (WC043) - Table C7 Quarterly Budgeted Cash Flows ( Water management                                   ) for 4th Quarter ended 30 June 2025 (Figures Finalised as at 2025/08/08)</t>
  </si>
  <si>
    <t>Western Cape: George (WC044) - Table C7 Quarterly Budgeted Cash Flows ( Water management                                   ) for 4th Quarter ended 30 June 2025 (Figures Finalised as at 2025/08/08)</t>
  </si>
  <si>
    <t>Western Cape: Oudtshoorn (WC045) - Table C7 Quarterly Budgeted Cash Flows ( Water management                                   ) for 4th Quarter ended 30 June 2025 (Figures Finalised as at 2025/08/08)</t>
  </si>
  <si>
    <t>Western Cape: Bitou (WC047) - Table C7 Quarterly Budgeted Cash Flows ( Water management                                   ) for 4th Quarter ended 30 June 2025 (Figures Finalised as at 2025/08/08)</t>
  </si>
  <si>
    <t>Western Cape: Knysna (WC048) - Table C7 Quarterly Budgeted Cash Flows ( Water management                                   ) for 4th Quarter ended 30 June 2025 (Figures Finalised as at 2025/08/08)</t>
  </si>
  <si>
    <t>Western Cape: Garden Route (DC4) - Table C7 Quarterly Budgeted Cash Flows ( Water management                                   ) for 4th Quarter ended 30 June 2025 (Figures Finalised as at 2025/08/08)</t>
  </si>
  <si>
    <t>Western Cape: Laingsburg (WC051) - Table C7 Quarterly Budgeted Cash Flows ( Water management                                   ) for 4th Quarter ended 30 June 2025 (Figures Finalised as at 2025/08/08)</t>
  </si>
  <si>
    <t>Western Cape: Prince Albert (WC052) - Table C7 Quarterly Budgeted Cash Flows ( Water management                                   ) for 4th Quarter ended 30 June 2025 (Figures Finalised as at 2025/08/08)</t>
  </si>
  <si>
    <t>Western Cape: Beaufort West (WC053) - Table C7 Quarterly Budgeted Cash Flows ( Water management                                   ) for 4th Quarter ended 30 June 2025 (Figures Finalised as at 2025/08/08)</t>
  </si>
  <si>
    <t>Western Cape: Central Karoo (DC5)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</si>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</sst>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1226199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>
        <v>762883</v>
      </c>
      <c r="P33" s="36">
        <v>73596</v>
      </c>
      <c r="Q33" s="36">
        <v>692939</v>
      </c>
      <c r="R33" s="20">
        <v>1529418</v>
      </c>
      <c r="S33" s="20">
        <v>643304</v>
      </c>
      <c r="T33" s="20">
        <v>155992</v>
      </c>
      <c r="U33" s="20">
        <v>586111</v>
      </c>
      <c r="V33" s="36">
        <v>1385407</v>
      </c>
      <c r="W33" s="36">
        <v>3540748</v>
      </c>
      <c r="X33" s="36">
        <v>1226199</v>
      </c>
      <c r="Y33" s="20">
        <v>2314549</v>
      </c>
      <c r="Z33" s="21">
        <v>188.75802377917449</v>
      </c>
      <c r="AA33" s="22">
        <v>1226199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1226199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762883</v>
      </c>
      <c r="P36" s="28">
        <f t="shared" si="2"/>
        <v>73596</v>
      </c>
      <c r="Q36" s="28">
        <f t="shared" si="2"/>
        <v>692939</v>
      </c>
      <c r="R36" s="28">
        <f t="shared" si="2"/>
        <v>1529418</v>
      </c>
      <c r="S36" s="28">
        <f t="shared" si="2"/>
        <v>643304</v>
      </c>
      <c r="T36" s="28">
        <f t="shared" si="2"/>
        <v>155992</v>
      </c>
      <c r="U36" s="28">
        <f t="shared" si="2"/>
        <v>586111</v>
      </c>
      <c r="V36" s="28">
        <f t="shared" si="2"/>
        <v>1385407</v>
      </c>
      <c r="W36" s="28">
        <f t="shared" si="2"/>
        <v>3540748</v>
      </c>
      <c r="X36" s="28">
        <f t="shared" si="2"/>
        <v>1226199</v>
      </c>
      <c r="Y36" s="28">
        <f t="shared" si="2"/>
        <v>2314549</v>
      </c>
      <c r="Z36" s="29">
        <f>+IF(X36&lt;&gt;0,+(Y36/X36)*100,0)</f>
        <v>188.75802377917449</v>
      </c>
      <c r="AA36" s="30">
        <f>SUM(AA31:AA35)</f>
        <v>1226199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1226199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-12242</v>
      </c>
      <c r="L38" s="2">
        <f t="shared" si="3"/>
        <v>-49351</v>
      </c>
      <c r="M38" s="2">
        <f t="shared" si="3"/>
        <v>-40591</v>
      </c>
      <c r="N38" s="2">
        <f t="shared" si="3"/>
        <v>-102184</v>
      </c>
      <c r="O38" s="2">
        <f t="shared" si="3"/>
        <v>762883</v>
      </c>
      <c r="P38" s="2">
        <f t="shared" si="3"/>
        <v>73596</v>
      </c>
      <c r="Q38" s="2">
        <f t="shared" si="3"/>
        <v>692939</v>
      </c>
      <c r="R38" s="2">
        <f t="shared" si="3"/>
        <v>1529418</v>
      </c>
      <c r="S38" s="2">
        <f t="shared" si="3"/>
        <v>643304</v>
      </c>
      <c r="T38" s="2">
        <f t="shared" si="3"/>
        <v>155992</v>
      </c>
      <c r="U38" s="2">
        <f t="shared" si="3"/>
        <v>586111</v>
      </c>
      <c r="V38" s="2">
        <f t="shared" si="3"/>
        <v>1385407</v>
      </c>
      <c r="W38" s="2">
        <f t="shared" si="3"/>
        <v>3540748</v>
      </c>
      <c r="X38" s="2">
        <f t="shared" si="3"/>
        <v>1226199</v>
      </c>
      <c r="Y38" s="2">
        <f t="shared" si="3"/>
        <v>2314549</v>
      </c>
      <c r="Z38" s="34">
        <f>+IF(X38&lt;&gt;0,+(Y38/X38)*100,0)</f>
        <v>188.75802377917449</v>
      </c>
      <c r="AA38" s="35">
        <f>+AA17+AA27+AA36</f>
        <v>1226199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715865</v>
      </c>
      <c r="M39" s="2">
        <f>+L40+M60</f>
        <v>666514</v>
      </c>
      <c r="N39" s="2">
        <f>+K39</f>
        <v>728107</v>
      </c>
      <c r="O39" s="2">
        <f>+M40+O60</f>
        <v>625923</v>
      </c>
      <c r="P39" s="2">
        <f>+O40+P60</f>
        <v>1388806</v>
      </c>
      <c r="Q39" s="2">
        <f>+P40+Q60</f>
        <v>1462402</v>
      </c>
      <c r="R39" s="2">
        <f>+O39</f>
        <v>625923</v>
      </c>
      <c r="S39" s="2">
        <f>+Q40+S60</f>
        <v>2155341</v>
      </c>
      <c r="T39" s="2">
        <f>+S40+T60</f>
        <v>2798645</v>
      </c>
      <c r="U39" s="2">
        <f>+T40+U60</f>
        <v>2954637</v>
      </c>
      <c r="V39" s="2">
        <f>+S39</f>
        <v>2155341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1226199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715865</v>
      </c>
      <c r="L40" s="45">
        <f t="shared" si="4"/>
        <v>666514</v>
      </c>
      <c r="M40" s="45">
        <f t="shared" si="4"/>
        <v>625923</v>
      </c>
      <c r="N40" s="45">
        <f>+M40</f>
        <v>625923</v>
      </c>
      <c r="O40" s="45">
        <f t="shared" si="4"/>
        <v>1388806</v>
      </c>
      <c r="P40" s="45">
        <f t="shared" si="4"/>
        <v>1462402</v>
      </c>
      <c r="Q40" s="45">
        <f t="shared" si="4"/>
        <v>2155341</v>
      </c>
      <c r="R40" s="45">
        <f>+Q40</f>
        <v>2155341</v>
      </c>
      <c r="S40" s="45">
        <f t="shared" si="4"/>
        <v>2798645</v>
      </c>
      <c r="T40" s="45">
        <f t="shared" si="4"/>
        <v>2954637</v>
      </c>
      <c r="U40" s="45">
        <f t="shared" si="4"/>
        <v>3540748</v>
      </c>
      <c r="V40" s="45">
        <f>+U40</f>
        <v>3540748</v>
      </c>
      <c r="W40" s="45">
        <f>+V40</f>
        <v>3540748</v>
      </c>
      <c r="X40" s="45">
        <f t="shared" si="4"/>
        <v>1226199</v>
      </c>
      <c r="Y40" s="45">
        <f t="shared" si="4"/>
        <v>2314549</v>
      </c>
      <c r="Z40" s="46">
        <f>+IF(X40&lt;&gt;0,+(Y40/X40)*100,0)</f>
        <v>188.75802377917449</v>
      </c>
      <c r="AA40" s="47">
        <f t="shared" si="4"/>
        <v>1226199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27148758</v>
      </c>
      <c r="D7" s="18"/>
      <c r="E7" s="19">
        <v>39662290</v>
      </c>
      <c r="F7" s="20">
        <v>38278959</v>
      </c>
      <c r="G7" s="20">
        <v>2445996</v>
      </c>
      <c r="H7" s="20">
        <v>1699408</v>
      </c>
      <c r="I7" s="20">
        <v>1672722</v>
      </c>
      <c r="J7" s="20">
        <v>5818126</v>
      </c>
      <c r="K7" s="20">
        <v>2374891</v>
      </c>
      <c r="L7" s="20">
        <v>2369342</v>
      </c>
      <c r="M7" s="20">
        <v>2158071</v>
      </c>
      <c r="N7" s="20">
        <v>6902304</v>
      </c>
      <c r="O7" s="20">
        <v>2535294</v>
      </c>
      <c r="P7" s="20">
        <v>3598916</v>
      </c>
      <c r="Q7" s="20">
        <v>3292732</v>
      </c>
      <c r="R7" s="20">
        <v>9426942</v>
      </c>
      <c r="S7" s="20">
        <v>2412757</v>
      </c>
      <c r="T7" s="20">
        <v>2586725</v>
      </c>
      <c r="U7" s="20">
        <v>2493247</v>
      </c>
      <c r="V7" s="20">
        <v>7492729</v>
      </c>
      <c r="W7" s="20">
        <v>29640101</v>
      </c>
      <c r="X7" s="20">
        <v>38278959</v>
      </c>
      <c r="Y7" s="20">
        <v>-8638858</v>
      </c>
      <c r="Z7" s="21">
        <v>-22.568163360973323</v>
      </c>
      <c r="AA7" s="22">
        <v>38278959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747570</v>
      </c>
      <c r="F9" s="20">
        <v>916242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916242</v>
      </c>
      <c r="Y9" s="20">
        <v>-916242</v>
      </c>
      <c r="Z9" s="21">
        <v>-100</v>
      </c>
      <c r="AA9" s="22">
        <v>916242</v>
      </c>
    </row>
    <row r="10" spans="1:27" x14ac:dyDescent="0.25">
      <c r="A10" s="23" t="s">
        <v>38</v>
      </c>
      <c r="B10" s="17" t="s">
        <v>6</v>
      </c>
      <c r="C10" s="18">
        <v>1550000</v>
      </c>
      <c r="D10" s="18"/>
      <c r="E10" s="19">
        <v>3252430</v>
      </c>
      <c r="F10" s="20"/>
      <c r="G10" s="20"/>
      <c r="H10" s="20"/>
      <c r="I10" s="20">
        <v>2700000</v>
      </c>
      <c r="J10" s="20">
        <v>2700000</v>
      </c>
      <c r="K10" s="20">
        <v>1300000</v>
      </c>
      <c r="L10" s="20"/>
      <c r="M10" s="20"/>
      <c r="N10" s="20">
        <v>1300000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/>
      <c r="Y10" s="20">
        <v>4000000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2628037</v>
      </c>
      <c r="F11" s="20">
        <v>4060295</v>
      </c>
      <c r="G11" s="20">
        <v>23051</v>
      </c>
      <c r="H11" s="20">
        <v>15351</v>
      </c>
      <c r="I11" s="20">
        <v>26686</v>
      </c>
      <c r="J11" s="20">
        <v>65088</v>
      </c>
      <c r="K11" s="20">
        <v>24451</v>
      </c>
      <c r="L11" s="20">
        <v>23861</v>
      </c>
      <c r="M11" s="20">
        <v>21505</v>
      </c>
      <c r="N11" s="20">
        <v>69817</v>
      </c>
      <c r="O11" s="20">
        <v>27655</v>
      </c>
      <c r="P11" s="20">
        <v>21601</v>
      </c>
      <c r="Q11" s="20">
        <v>34885</v>
      </c>
      <c r="R11" s="20">
        <v>84141</v>
      </c>
      <c r="S11" s="20">
        <v>20953</v>
      </c>
      <c r="T11" s="20">
        <v>24940</v>
      </c>
      <c r="U11" s="20">
        <v>22005</v>
      </c>
      <c r="V11" s="20">
        <v>67898</v>
      </c>
      <c r="W11" s="20">
        <v>286944</v>
      </c>
      <c r="X11" s="20">
        <v>4060295</v>
      </c>
      <c r="Y11" s="20">
        <v>-3773351</v>
      </c>
      <c r="Z11" s="21">
        <v>-92.932927287303016</v>
      </c>
      <c r="AA11" s="22">
        <v>4060295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-833146</v>
      </c>
      <c r="F14" s="20">
        <v>-10717287</v>
      </c>
      <c r="G14" s="20"/>
      <c r="H14" s="20"/>
      <c r="I14" s="20"/>
      <c r="J14" s="20"/>
      <c r="K14" s="20">
        <v>-403029</v>
      </c>
      <c r="L14" s="20">
        <v>-773677</v>
      </c>
      <c r="M14" s="20">
        <v>-924009</v>
      </c>
      <c r="N14" s="20">
        <v>-2100715</v>
      </c>
      <c r="O14" s="20">
        <v>-1319967</v>
      </c>
      <c r="P14" s="20">
        <v>-995577</v>
      </c>
      <c r="Q14" s="20">
        <v>-980824</v>
      </c>
      <c r="R14" s="20">
        <v>-3296368</v>
      </c>
      <c r="S14" s="20">
        <v>-1147337</v>
      </c>
      <c r="T14" s="20">
        <v>-1074741</v>
      </c>
      <c r="U14" s="20">
        <v>-593705</v>
      </c>
      <c r="V14" s="20">
        <v>-2815783</v>
      </c>
      <c r="W14" s="20">
        <v>-8212866</v>
      </c>
      <c r="X14" s="20">
        <v>-10717287</v>
      </c>
      <c r="Y14" s="20">
        <v>2504421</v>
      </c>
      <c r="Z14" s="21">
        <v>-23.368050141794281</v>
      </c>
      <c r="AA14" s="22">
        <v>-10717287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-6500</v>
      </c>
      <c r="Y16" s="20">
        <v>6500</v>
      </c>
      <c r="Z16" s="21">
        <v>-100</v>
      </c>
      <c r="AA16" s="22">
        <v>-6500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29698758</v>
      </c>
      <c r="D17" s="26">
        <f>SUM(D6:D16)</f>
        <v>0</v>
      </c>
      <c r="E17" s="27">
        <f t="shared" si="0"/>
        <v>45457181</v>
      </c>
      <c r="F17" s="28">
        <f t="shared" si="0"/>
        <v>32531709</v>
      </c>
      <c r="G17" s="28">
        <f t="shared" si="0"/>
        <v>2469047</v>
      </c>
      <c r="H17" s="28">
        <f t="shared" si="0"/>
        <v>1714759</v>
      </c>
      <c r="I17" s="28">
        <f t="shared" si="0"/>
        <v>4399408</v>
      </c>
      <c r="J17" s="28">
        <f t="shared" si="0"/>
        <v>8583214</v>
      </c>
      <c r="K17" s="28">
        <f t="shared" si="0"/>
        <v>3296313</v>
      </c>
      <c r="L17" s="28">
        <f t="shared" si="0"/>
        <v>1619526</v>
      </c>
      <c r="M17" s="28">
        <f t="shared" si="0"/>
        <v>1255567</v>
      </c>
      <c r="N17" s="28">
        <f t="shared" si="0"/>
        <v>6171406</v>
      </c>
      <c r="O17" s="28">
        <f t="shared" si="0"/>
        <v>1242982</v>
      </c>
      <c r="P17" s="28">
        <f t="shared" si="0"/>
        <v>2624940</v>
      </c>
      <c r="Q17" s="28">
        <f t="shared" si="0"/>
        <v>2346793</v>
      </c>
      <c r="R17" s="28">
        <f t="shared" si="0"/>
        <v>6214715</v>
      </c>
      <c r="S17" s="28">
        <f t="shared" si="0"/>
        <v>1286373</v>
      </c>
      <c r="T17" s="28">
        <f t="shared" si="0"/>
        <v>1536924</v>
      </c>
      <c r="U17" s="28">
        <f t="shared" si="0"/>
        <v>1921547</v>
      </c>
      <c r="V17" s="28">
        <f t="shared" si="0"/>
        <v>4744844</v>
      </c>
      <c r="W17" s="28">
        <f t="shared" si="0"/>
        <v>25714179</v>
      </c>
      <c r="X17" s="28">
        <f t="shared" si="0"/>
        <v>32531709</v>
      </c>
      <c r="Y17" s="28">
        <f t="shared" si="0"/>
        <v>-6817530</v>
      </c>
      <c r="Z17" s="29">
        <f>+IF(X17&lt;&gt;0,+(Y17/X17)*100,0)</f>
        <v>-20.956568866394324</v>
      </c>
      <c r="AA17" s="30">
        <f>SUM(AA6:AA16)</f>
        <v>32531709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-12719496</v>
      </c>
      <c r="D26" s="18"/>
      <c r="E26" s="19">
        <v>-2328082</v>
      </c>
      <c r="F26" s="20">
        <v>-17595312</v>
      </c>
      <c r="G26" s="20">
        <v>-5162148</v>
      </c>
      <c r="H26" s="20"/>
      <c r="I26" s="20"/>
      <c r="J26" s="20">
        <v>-5162148</v>
      </c>
      <c r="K26" s="20">
        <v>-724958</v>
      </c>
      <c r="L26" s="20"/>
      <c r="M26" s="20"/>
      <c r="N26" s="20">
        <v>-724958</v>
      </c>
      <c r="O26" s="20">
        <v>-17894</v>
      </c>
      <c r="P26" s="20">
        <v>-1865</v>
      </c>
      <c r="Q26" s="20">
        <v>-3939527</v>
      </c>
      <c r="R26" s="20">
        <v>-3959286</v>
      </c>
      <c r="S26" s="20">
        <v>-255445</v>
      </c>
      <c r="T26" s="20">
        <v>-260389</v>
      </c>
      <c r="U26" s="20">
        <v>-2536109</v>
      </c>
      <c r="V26" s="20">
        <v>-3051943</v>
      </c>
      <c r="W26" s="20">
        <v>-12898335</v>
      </c>
      <c r="X26" s="20">
        <v>-17595312</v>
      </c>
      <c r="Y26" s="20">
        <v>4696977</v>
      </c>
      <c r="Z26" s="21">
        <v>-26.694479756880696</v>
      </c>
      <c r="AA26" s="22">
        <v>-17595312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-12719496</v>
      </c>
      <c r="D27" s="26">
        <f>SUM(D21:D26)</f>
        <v>0</v>
      </c>
      <c r="E27" s="27">
        <f t="shared" si="1"/>
        <v>-2328082</v>
      </c>
      <c r="F27" s="28">
        <f t="shared" si="1"/>
        <v>-17595312</v>
      </c>
      <c r="G27" s="28">
        <f t="shared" si="1"/>
        <v>-5162148</v>
      </c>
      <c r="H27" s="28">
        <f t="shared" si="1"/>
        <v>0</v>
      </c>
      <c r="I27" s="28">
        <f t="shared" si="1"/>
        <v>0</v>
      </c>
      <c r="J27" s="28">
        <f t="shared" si="1"/>
        <v>-5162148</v>
      </c>
      <c r="K27" s="28">
        <f t="shared" si="1"/>
        <v>-724958</v>
      </c>
      <c r="L27" s="28">
        <f t="shared" si="1"/>
        <v>0</v>
      </c>
      <c r="M27" s="28">
        <f t="shared" si="1"/>
        <v>0</v>
      </c>
      <c r="N27" s="28">
        <f t="shared" si="1"/>
        <v>-724958</v>
      </c>
      <c r="O27" s="28">
        <f t="shared" si="1"/>
        <v>-17894</v>
      </c>
      <c r="P27" s="28">
        <f t="shared" si="1"/>
        <v>-1865</v>
      </c>
      <c r="Q27" s="28">
        <f t="shared" si="1"/>
        <v>-3939527</v>
      </c>
      <c r="R27" s="28">
        <f t="shared" si="1"/>
        <v>-3959286</v>
      </c>
      <c r="S27" s="28">
        <f t="shared" si="1"/>
        <v>-255445</v>
      </c>
      <c r="T27" s="28">
        <f t="shared" si="1"/>
        <v>-260389</v>
      </c>
      <c r="U27" s="28">
        <f t="shared" si="1"/>
        <v>-2536109</v>
      </c>
      <c r="V27" s="28">
        <f t="shared" si="1"/>
        <v>-3051943</v>
      </c>
      <c r="W27" s="28">
        <f t="shared" si="1"/>
        <v>-12898335</v>
      </c>
      <c r="X27" s="28">
        <f t="shared" si="1"/>
        <v>-17595312</v>
      </c>
      <c r="Y27" s="28">
        <f t="shared" si="1"/>
        <v>4696977</v>
      </c>
      <c r="Z27" s="29">
        <f>+IF(X27&lt;&gt;0,+(Y27/X27)*100,0)</f>
        <v>-26.694479756880696</v>
      </c>
      <c r="AA27" s="30">
        <f>SUM(AA21:AA26)</f>
        <v>-17595312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16979262</v>
      </c>
      <c r="D38" s="32">
        <f>+D17+D27+D36</f>
        <v>0</v>
      </c>
      <c r="E38" s="33">
        <f t="shared" si="3"/>
        <v>43129099</v>
      </c>
      <c r="F38" s="2">
        <f t="shared" si="3"/>
        <v>14936397</v>
      </c>
      <c r="G38" s="2">
        <f t="shared" si="3"/>
        <v>-2693101</v>
      </c>
      <c r="H38" s="2">
        <f t="shared" si="3"/>
        <v>1714759</v>
      </c>
      <c r="I38" s="2">
        <f t="shared" si="3"/>
        <v>4399408</v>
      </c>
      <c r="J38" s="2">
        <f t="shared" si="3"/>
        <v>3421066</v>
      </c>
      <c r="K38" s="2">
        <f t="shared" si="3"/>
        <v>2571355</v>
      </c>
      <c r="L38" s="2">
        <f t="shared" si="3"/>
        <v>1619526</v>
      </c>
      <c r="M38" s="2">
        <f t="shared" si="3"/>
        <v>1255567</v>
      </c>
      <c r="N38" s="2">
        <f t="shared" si="3"/>
        <v>5446448</v>
      </c>
      <c r="O38" s="2">
        <f t="shared" si="3"/>
        <v>1225088</v>
      </c>
      <c r="P38" s="2">
        <f t="shared" si="3"/>
        <v>2623075</v>
      </c>
      <c r="Q38" s="2">
        <f t="shared" si="3"/>
        <v>-1592734</v>
      </c>
      <c r="R38" s="2">
        <f t="shared" si="3"/>
        <v>2255429</v>
      </c>
      <c r="S38" s="2">
        <f t="shared" si="3"/>
        <v>1030928</v>
      </c>
      <c r="T38" s="2">
        <f t="shared" si="3"/>
        <v>1276535</v>
      </c>
      <c r="U38" s="2">
        <f t="shared" si="3"/>
        <v>-614562</v>
      </c>
      <c r="V38" s="2">
        <f t="shared" si="3"/>
        <v>1692901</v>
      </c>
      <c r="W38" s="2">
        <f t="shared" si="3"/>
        <v>12815844</v>
      </c>
      <c r="X38" s="2">
        <f t="shared" si="3"/>
        <v>14936397</v>
      </c>
      <c r="Y38" s="2">
        <f t="shared" si="3"/>
        <v>-2120553</v>
      </c>
      <c r="Z38" s="34">
        <f>+IF(X38&lt;&gt;0,+(Y38/X38)*100,0)</f>
        <v>-14.197219048208213</v>
      </c>
      <c r="AA38" s="35">
        <f>+AA17+AA27+AA36</f>
        <v>14936397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-2693101</v>
      </c>
      <c r="I39" s="2">
        <f>+H40+I60</f>
        <v>-978342</v>
      </c>
      <c r="J39" s="2">
        <f>+G39</f>
        <v>0</v>
      </c>
      <c r="K39" s="2">
        <f>+I40+K60</f>
        <v>3421066</v>
      </c>
      <c r="L39" s="2">
        <f>+K40+L60</f>
        <v>5992421</v>
      </c>
      <c r="M39" s="2">
        <f>+L40+M60</f>
        <v>7611947</v>
      </c>
      <c r="N39" s="2">
        <f>+K39</f>
        <v>3421066</v>
      </c>
      <c r="O39" s="2">
        <f>+M40+O60</f>
        <v>8867514</v>
      </c>
      <c r="P39" s="2">
        <f>+O40+P60</f>
        <v>10092602</v>
      </c>
      <c r="Q39" s="2">
        <f>+P40+Q60</f>
        <v>12715677</v>
      </c>
      <c r="R39" s="2">
        <f>+O39</f>
        <v>8867514</v>
      </c>
      <c r="S39" s="2">
        <f>+Q40+S60</f>
        <v>11122943</v>
      </c>
      <c r="T39" s="2">
        <f>+S40+T60</f>
        <v>12153871</v>
      </c>
      <c r="U39" s="2">
        <f>+T40+U60</f>
        <v>13430406</v>
      </c>
      <c r="V39" s="2">
        <f>+S39</f>
        <v>11122943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16979262</v>
      </c>
      <c r="D40" s="43">
        <f t="shared" ref="D40:AA40" si="4">+D38+D39</f>
        <v>0</v>
      </c>
      <c r="E40" s="44">
        <f t="shared" si="4"/>
        <v>43129099</v>
      </c>
      <c r="F40" s="45">
        <f t="shared" si="4"/>
        <v>14936397</v>
      </c>
      <c r="G40" s="45">
        <f t="shared" si="4"/>
        <v>-2693101</v>
      </c>
      <c r="H40" s="45">
        <f t="shared" si="4"/>
        <v>-978342</v>
      </c>
      <c r="I40" s="45">
        <f t="shared" si="4"/>
        <v>3421066</v>
      </c>
      <c r="J40" s="45">
        <f>+I40</f>
        <v>3421066</v>
      </c>
      <c r="K40" s="45">
        <f t="shared" si="4"/>
        <v>5992421</v>
      </c>
      <c r="L40" s="45">
        <f t="shared" si="4"/>
        <v>7611947</v>
      </c>
      <c r="M40" s="45">
        <f t="shared" si="4"/>
        <v>8867514</v>
      </c>
      <c r="N40" s="45">
        <f>+M40</f>
        <v>8867514</v>
      </c>
      <c r="O40" s="45">
        <f t="shared" si="4"/>
        <v>10092602</v>
      </c>
      <c r="P40" s="45">
        <f t="shared" si="4"/>
        <v>12715677</v>
      </c>
      <c r="Q40" s="45">
        <f t="shared" si="4"/>
        <v>11122943</v>
      </c>
      <c r="R40" s="45">
        <f>+Q40</f>
        <v>11122943</v>
      </c>
      <c r="S40" s="45">
        <f t="shared" si="4"/>
        <v>12153871</v>
      </c>
      <c r="T40" s="45">
        <f t="shared" si="4"/>
        <v>13430406</v>
      </c>
      <c r="U40" s="45">
        <f t="shared" si="4"/>
        <v>12815844</v>
      </c>
      <c r="V40" s="45">
        <f>+U40</f>
        <v>12815844</v>
      </c>
      <c r="W40" s="45">
        <f>+V40</f>
        <v>12815844</v>
      </c>
      <c r="X40" s="45">
        <f t="shared" si="4"/>
        <v>14936397</v>
      </c>
      <c r="Y40" s="45">
        <f t="shared" si="4"/>
        <v>-2120553</v>
      </c>
      <c r="Z40" s="46">
        <f>+IF(X40&lt;&gt;0,+(Y40/X40)*100,0)</f>
        <v>-14.197219048208213</v>
      </c>
      <c r="AA40" s="47">
        <f t="shared" si="4"/>
        <v>14936397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125509</v>
      </c>
      <c r="D7" s="18"/>
      <c r="E7" s="19">
        <v>29997929</v>
      </c>
      <c r="F7" s="20">
        <v>29229674</v>
      </c>
      <c r="G7" s="20">
        <v>2751153</v>
      </c>
      <c r="H7" s="20">
        <v>2438298</v>
      </c>
      <c r="I7" s="20">
        <v>2183119</v>
      </c>
      <c r="J7" s="20">
        <v>7372570</v>
      </c>
      <c r="K7" s="20">
        <v>2224605</v>
      </c>
      <c r="L7" s="20">
        <v>2598561</v>
      </c>
      <c r="M7" s="20">
        <v>2638224</v>
      </c>
      <c r="N7" s="20">
        <v>7461390</v>
      </c>
      <c r="O7" s="20">
        <v>2466596</v>
      </c>
      <c r="P7" s="20">
        <v>3037912</v>
      </c>
      <c r="Q7" s="20">
        <v>3105241</v>
      </c>
      <c r="R7" s="20">
        <v>8609749</v>
      </c>
      <c r="S7" s="20">
        <v>2881736</v>
      </c>
      <c r="T7" s="20">
        <v>2837416</v>
      </c>
      <c r="U7" s="20">
        <v>2637067</v>
      </c>
      <c r="V7" s="20">
        <v>8356219</v>
      </c>
      <c r="W7" s="20">
        <v>31799928</v>
      </c>
      <c r="X7" s="20">
        <v>29229674</v>
      </c>
      <c r="Y7" s="20">
        <v>2570254</v>
      </c>
      <c r="Z7" s="21">
        <v>8.793303681731107</v>
      </c>
      <c r="AA7" s="22">
        <v>29229674</v>
      </c>
    </row>
    <row r="8" spans="1:27" x14ac:dyDescent="0.25">
      <c r="A8" s="23" t="s">
        <v>36</v>
      </c>
      <c r="B8" s="17" t="s">
        <v>32</v>
      </c>
      <c r="C8" s="18">
        <v>2458</v>
      </c>
      <c r="D8" s="18"/>
      <c r="E8" s="19">
        <v>425</v>
      </c>
      <c r="F8" s="20">
        <v>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</v>
      </c>
      <c r="Y8" s="20">
        <v>-83</v>
      </c>
      <c r="Z8" s="21">
        <v>-100</v>
      </c>
      <c r="AA8" s="22">
        <v>83</v>
      </c>
    </row>
    <row r="9" spans="1:27" x14ac:dyDescent="0.25">
      <c r="A9" s="23" t="s">
        <v>37</v>
      </c>
      <c r="B9" s="17" t="s">
        <v>6</v>
      </c>
      <c r="C9" s="18">
        <v>6784000</v>
      </c>
      <c r="D9" s="18"/>
      <c r="E9" s="19">
        <v>6897835</v>
      </c>
      <c r="F9" s="20">
        <v>6163673</v>
      </c>
      <c r="G9" s="20">
        <v>3502000</v>
      </c>
      <c r="H9" s="20"/>
      <c r="I9" s="20"/>
      <c r="J9" s="20">
        <v>3502000</v>
      </c>
      <c r="K9" s="20"/>
      <c r="L9" s="20"/>
      <c r="M9" s="20"/>
      <c r="N9" s="20"/>
      <c r="O9" s="20"/>
      <c r="P9" s="20"/>
      <c r="Q9" s="20">
        <v>588000</v>
      </c>
      <c r="R9" s="20">
        <v>588000</v>
      </c>
      <c r="S9" s="20"/>
      <c r="T9" s="20"/>
      <c r="U9" s="20"/>
      <c r="V9" s="20"/>
      <c r="W9" s="20">
        <v>4090000</v>
      </c>
      <c r="X9" s="20">
        <v>6163673</v>
      </c>
      <c r="Y9" s="20">
        <v>-2073673</v>
      </c>
      <c r="Z9" s="21">
        <v>-33.643462266736087</v>
      </c>
      <c r="AA9" s="22">
        <v>6163673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37469904</v>
      </c>
      <c r="F10" s="20">
        <v>26755724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26755724</v>
      </c>
      <c r="Y10" s="20">
        <v>-26755724</v>
      </c>
      <c r="Z10" s="21">
        <v>-100</v>
      </c>
      <c r="AA10" s="22">
        <v>26755724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803754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803754</v>
      </c>
      <c r="Y11" s="20">
        <v>-803754</v>
      </c>
      <c r="Z11" s="21">
        <v>-100</v>
      </c>
      <c r="AA11" s="22">
        <v>803754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-22682318</v>
      </c>
      <c r="F14" s="20">
        <v>-22195685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-22195685</v>
      </c>
      <c r="Y14" s="20">
        <v>22195685</v>
      </c>
      <c r="Z14" s="21">
        <v>-100</v>
      </c>
      <c r="AA14" s="22">
        <v>-22195685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6911967</v>
      </c>
      <c r="D17" s="26">
        <f>SUM(D6:D16)</f>
        <v>0</v>
      </c>
      <c r="E17" s="27">
        <f t="shared" si="0"/>
        <v>51683775</v>
      </c>
      <c r="F17" s="28">
        <f t="shared" si="0"/>
        <v>40757223</v>
      </c>
      <c r="G17" s="28">
        <f t="shared" si="0"/>
        <v>6253153</v>
      </c>
      <c r="H17" s="28">
        <f t="shared" si="0"/>
        <v>2438298</v>
      </c>
      <c r="I17" s="28">
        <f t="shared" si="0"/>
        <v>2183119</v>
      </c>
      <c r="J17" s="28">
        <f t="shared" si="0"/>
        <v>10874570</v>
      </c>
      <c r="K17" s="28">
        <f t="shared" si="0"/>
        <v>2224605</v>
      </c>
      <c r="L17" s="28">
        <f t="shared" si="0"/>
        <v>2598561</v>
      </c>
      <c r="M17" s="28">
        <f t="shared" si="0"/>
        <v>2638224</v>
      </c>
      <c r="N17" s="28">
        <f t="shared" si="0"/>
        <v>7461390</v>
      </c>
      <c r="O17" s="28">
        <f t="shared" si="0"/>
        <v>2466596</v>
      </c>
      <c r="P17" s="28">
        <f t="shared" si="0"/>
        <v>3037912</v>
      </c>
      <c r="Q17" s="28">
        <f t="shared" si="0"/>
        <v>3693241</v>
      </c>
      <c r="R17" s="28">
        <f t="shared" si="0"/>
        <v>9197749</v>
      </c>
      <c r="S17" s="28">
        <f t="shared" si="0"/>
        <v>2881736</v>
      </c>
      <c r="T17" s="28">
        <f t="shared" si="0"/>
        <v>2837416</v>
      </c>
      <c r="U17" s="28">
        <f t="shared" si="0"/>
        <v>2637067</v>
      </c>
      <c r="V17" s="28">
        <f t="shared" si="0"/>
        <v>8356219</v>
      </c>
      <c r="W17" s="28">
        <f t="shared" si="0"/>
        <v>35889928</v>
      </c>
      <c r="X17" s="28">
        <f t="shared" si="0"/>
        <v>40757223</v>
      </c>
      <c r="Y17" s="28">
        <f t="shared" si="0"/>
        <v>-4867295</v>
      </c>
      <c r="Z17" s="29">
        <f>+IF(X17&lt;&gt;0,+(Y17/X17)*100,0)</f>
        <v>-11.942165441448257</v>
      </c>
      <c r="AA17" s="30">
        <f>SUM(AA6:AA16)</f>
        <v>40757223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-2745702</v>
      </c>
      <c r="D26" s="18"/>
      <c r="E26" s="19">
        <v>-20389044</v>
      </c>
      <c r="F26" s="20">
        <v>-25277216</v>
      </c>
      <c r="G26" s="20">
        <v>-2926883</v>
      </c>
      <c r="H26" s="20"/>
      <c r="I26" s="20">
        <v>-475743</v>
      </c>
      <c r="J26" s="20">
        <v>-3402626</v>
      </c>
      <c r="K26" s="20">
        <v>-69701</v>
      </c>
      <c r="L26" s="20">
        <v>-78059</v>
      </c>
      <c r="M26" s="20"/>
      <c r="N26" s="20">
        <v>-147760</v>
      </c>
      <c r="O26" s="20"/>
      <c r="P26" s="20"/>
      <c r="Q26" s="20">
        <v>-715995</v>
      </c>
      <c r="R26" s="20">
        <v>-715995</v>
      </c>
      <c r="S26" s="20">
        <v>-4255</v>
      </c>
      <c r="T26" s="20">
        <v>-2138842</v>
      </c>
      <c r="U26" s="20">
        <v>-7164747</v>
      </c>
      <c r="V26" s="20">
        <v>-9307844</v>
      </c>
      <c r="W26" s="20">
        <v>-13574225</v>
      </c>
      <c r="X26" s="20">
        <v>-25277216</v>
      </c>
      <c r="Y26" s="20">
        <v>11702991</v>
      </c>
      <c r="Z26" s="21">
        <v>-46.298575760874932</v>
      </c>
      <c r="AA26" s="22">
        <v>-25277216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-2745702</v>
      </c>
      <c r="D27" s="26">
        <f>SUM(D21:D26)</f>
        <v>0</v>
      </c>
      <c r="E27" s="27">
        <f t="shared" si="1"/>
        <v>-20389044</v>
      </c>
      <c r="F27" s="28">
        <f t="shared" si="1"/>
        <v>-25277216</v>
      </c>
      <c r="G27" s="28">
        <f t="shared" si="1"/>
        <v>-2926883</v>
      </c>
      <c r="H27" s="28">
        <f t="shared" si="1"/>
        <v>0</v>
      </c>
      <c r="I27" s="28">
        <f t="shared" si="1"/>
        <v>-475743</v>
      </c>
      <c r="J27" s="28">
        <f t="shared" si="1"/>
        <v>-3402626</v>
      </c>
      <c r="K27" s="28">
        <f t="shared" si="1"/>
        <v>-69701</v>
      </c>
      <c r="L27" s="28">
        <f t="shared" si="1"/>
        <v>-78059</v>
      </c>
      <c r="M27" s="28">
        <f t="shared" si="1"/>
        <v>0</v>
      </c>
      <c r="N27" s="28">
        <f t="shared" si="1"/>
        <v>-147760</v>
      </c>
      <c r="O27" s="28">
        <f t="shared" si="1"/>
        <v>0</v>
      </c>
      <c r="P27" s="28">
        <f t="shared" si="1"/>
        <v>0</v>
      </c>
      <c r="Q27" s="28">
        <f t="shared" si="1"/>
        <v>-715995</v>
      </c>
      <c r="R27" s="28">
        <f t="shared" si="1"/>
        <v>-715995</v>
      </c>
      <c r="S27" s="28">
        <f t="shared" si="1"/>
        <v>-4255</v>
      </c>
      <c r="T27" s="28">
        <f t="shared" si="1"/>
        <v>-2138842</v>
      </c>
      <c r="U27" s="28">
        <f t="shared" si="1"/>
        <v>-7164747</v>
      </c>
      <c r="V27" s="28">
        <f t="shared" si="1"/>
        <v>-9307844</v>
      </c>
      <c r="W27" s="28">
        <f t="shared" si="1"/>
        <v>-13574225</v>
      </c>
      <c r="X27" s="28">
        <f t="shared" si="1"/>
        <v>-25277216</v>
      </c>
      <c r="Y27" s="28">
        <f t="shared" si="1"/>
        <v>11702991</v>
      </c>
      <c r="Z27" s="29">
        <f>+IF(X27&lt;&gt;0,+(Y27/X27)*100,0)</f>
        <v>-46.298575760874932</v>
      </c>
      <c r="AA27" s="30">
        <f>SUM(AA21:AA26)</f>
        <v>-25277216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4166265</v>
      </c>
      <c r="D38" s="32">
        <f>+D17+D27+D36</f>
        <v>0</v>
      </c>
      <c r="E38" s="33">
        <f t="shared" si="3"/>
        <v>31294731</v>
      </c>
      <c r="F38" s="2">
        <f t="shared" si="3"/>
        <v>15480007</v>
      </c>
      <c r="G38" s="2">
        <f t="shared" si="3"/>
        <v>3326270</v>
      </c>
      <c r="H38" s="2">
        <f t="shared" si="3"/>
        <v>2438298</v>
      </c>
      <c r="I38" s="2">
        <f t="shared" si="3"/>
        <v>1707376</v>
      </c>
      <c r="J38" s="2">
        <f t="shared" si="3"/>
        <v>7471944</v>
      </c>
      <c r="K38" s="2">
        <f t="shared" si="3"/>
        <v>2154904</v>
      </c>
      <c r="L38" s="2">
        <f t="shared" si="3"/>
        <v>2520502</v>
      </c>
      <c r="M38" s="2">
        <f t="shared" si="3"/>
        <v>2638224</v>
      </c>
      <c r="N38" s="2">
        <f t="shared" si="3"/>
        <v>7313630</v>
      </c>
      <c r="O38" s="2">
        <f t="shared" si="3"/>
        <v>2466596</v>
      </c>
      <c r="P38" s="2">
        <f t="shared" si="3"/>
        <v>3037912</v>
      </c>
      <c r="Q38" s="2">
        <f t="shared" si="3"/>
        <v>2977246</v>
      </c>
      <c r="R38" s="2">
        <f t="shared" si="3"/>
        <v>8481754</v>
      </c>
      <c r="S38" s="2">
        <f t="shared" si="3"/>
        <v>2877481</v>
      </c>
      <c r="T38" s="2">
        <f t="shared" si="3"/>
        <v>698574</v>
      </c>
      <c r="U38" s="2">
        <f t="shared" si="3"/>
        <v>-4527680</v>
      </c>
      <c r="V38" s="2">
        <f t="shared" si="3"/>
        <v>-951625</v>
      </c>
      <c r="W38" s="2">
        <f t="shared" si="3"/>
        <v>22315703</v>
      </c>
      <c r="X38" s="2">
        <f t="shared" si="3"/>
        <v>15480007</v>
      </c>
      <c r="Y38" s="2">
        <f t="shared" si="3"/>
        <v>6835696</v>
      </c>
      <c r="Z38" s="34">
        <f>+IF(X38&lt;&gt;0,+(Y38/X38)*100,0)</f>
        <v>44.158222925868188</v>
      </c>
      <c r="AA38" s="35">
        <f>+AA17+AA27+AA36</f>
        <v>15480007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3326270</v>
      </c>
      <c r="I39" s="2">
        <f>+H40+I60</f>
        <v>5764568</v>
      </c>
      <c r="J39" s="2">
        <f>+G39</f>
        <v>0</v>
      </c>
      <c r="K39" s="2">
        <f>+I40+K60</f>
        <v>7471944</v>
      </c>
      <c r="L39" s="2">
        <f>+K40+L60</f>
        <v>9626848</v>
      </c>
      <c r="M39" s="2">
        <f>+L40+M60</f>
        <v>12147350</v>
      </c>
      <c r="N39" s="2">
        <f>+K39</f>
        <v>7471944</v>
      </c>
      <c r="O39" s="2">
        <f>+M40+O60</f>
        <v>14785574</v>
      </c>
      <c r="P39" s="2">
        <f>+O40+P60</f>
        <v>17252170</v>
      </c>
      <c r="Q39" s="2">
        <f>+P40+Q60</f>
        <v>20290082</v>
      </c>
      <c r="R39" s="2">
        <f>+O39</f>
        <v>14785574</v>
      </c>
      <c r="S39" s="2">
        <f>+Q40+S60</f>
        <v>23267328</v>
      </c>
      <c r="T39" s="2">
        <f>+S40+T60</f>
        <v>26144809</v>
      </c>
      <c r="U39" s="2">
        <f>+T40+U60</f>
        <v>26843383</v>
      </c>
      <c r="V39" s="2">
        <f>+S39</f>
        <v>23267328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4166265</v>
      </c>
      <c r="D40" s="43">
        <f t="shared" ref="D40:AA40" si="4">+D38+D39</f>
        <v>0</v>
      </c>
      <c r="E40" s="44">
        <f t="shared" si="4"/>
        <v>31294731</v>
      </c>
      <c r="F40" s="45">
        <f t="shared" si="4"/>
        <v>15480007</v>
      </c>
      <c r="G40" s="45">
        <f t="shared" si="4"/>
        <v>3326270</v>
      </c>
      <c r="H40" s="45">
        <f t="shared" si="4"/>
        <v>5764568</v>
      </c>
      <c r="I40" s="45">
        <f t="shared" si="4"/>
        <v>7471944</v>
      </c>
      <c r="J40" s="45">
        <f>+I40</f>
        <v>7471944</v>
      </c>
      <c r="K40" s="45">
        <f t="shared" si="4"/>
        <v>9626848</v>
      </c>
      <c r="L40" s="45">
        <f t="shared" si="4"/>
        <v>12147350</v>
      </c>
      <c r="M40" s="45">
        <f t="shared" si="4"/>
        <v>14785574</v>
      </c>
      <c r="N40" s="45">
        <f>+M40</f>
        <v>14785574</v>
      </c>
      <c r="O40" s="45">
        <f t="shared" si="4"/>
        <v>17252170</v>
      </c>
      <c r="P40" s="45">
        <f t="shared" si="4"/>
        <v>20290082</v>
      </c>
      <c r="Q40" s="45">
        <f t="shared" si="4"/>
        <v>23267328</v>
      </c>
      <c r="R40" s="45">
        <f>+Q40</f>
        <v>23267328</v>
      </c>
      <c r="S40" s="45">
        <f t="shared" si="4"/>
        <v>26144809</v>
      </c>
      <c r="T40" s="45">
        <f t="shared" si="4"/>
        <v>26843383</v>
      </c>
      <c r="U40" s="45">
        <f t="shared" si="4"/>
        <v>22315703</v>
      </c>
      <c r="V40" s="45">
        <f>+U40</f>
        <v>22315703</v>
      </c>
      <c r="W40" s="45">
        <f>+V40</f>
        <v>22315703</v>
      </c>
      <c r="X40" s="45">
        <f t="shared" si="4"/>
        <v>15480007</v>
      </c>
      <c r="Y40" s="45">
        <f t="shared" si="4"/>
        <v>6835696</v>
      </c>
      <c r="Z40" s="46">
        <f>+IF(X40&lt;&gt;0,+(Y40/X40)*100,0)</f>
        <v>44.158222925868188</v>
      </c>
      <c r="AA40" s="47">
        <f t="shared" si="4"/>
        <v>15480007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44642485</v>
      </c>
      <c r="D7" s="18"/>
      <c r="E7" s="19">
        <v>43995559</v>
      </c>
      <c r="F7" s="20">
        <v>47354855</v>
      </c>
      <c r="G7" s="20">
        <v>3806531</v>
      </c>
      <c r="H7" s="20">
        <v>3033643</v>
      </c>
      <c r="I7" s="20">
        <v>3012599</v>
      </c>
      <c r="J7" s="20">
        <v>9852773</v>
      </c>
      <c r="K7" s="20">
        <v>3593974</v>
      </c>
      <c r="L7" s="20">
        <v>3710174</v>
      </c>
      <c r="M7" s="20">
        <v>4448060</v>
      </c>
      <c r="N7" s="20">
        <v>11752208</v>
      </c>
      <c r="O7" s="20">
        <v>4385541</v>
      </c>
      <c r="P7" s="20">
        <v>4736415</v>
      </c>
      <c r="Q7" s="20">
        <v>5599679</v>
      </c>
      <c r="R7" s="20">
        <v>14721635</v>
      </c>
      <c r="S7" s="20">
        <v>5144049</v>
      </c>
      <c r="T7" s="20">
        <v>4731919</v>
      </c>
      <c r="U7" s="20">
        <v>3959052</v>
      </c>
      <c r="V7" s="20">
        <v>13835020</v>
      </c>
      <c r="W7" s="20">
        <v>50161636</v>
      </c>
      <c r="X7" s="20">
        <v>47354855</v>
      </c>
      <c r="Y7" s="20">
        <v>2806781</v>
      </c>
      <c r="Z7" s="21">
        <v>5.9271240509552818</v>
      </c>
      <c r="AA7" s="22">
        <v>47354855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6000</v>
      </c>
      <c r="F8" s="20">
        <v>6000</v>
      </c>
      <c r="G8" s="20"/>
      <c r="H8" s="20">
        <v>4800</v>
      </c>
      <c r="I8" s="20"/>
      <c r="J8" s="20">
        <v>4800</v>
      </c>
      <c r="K8" s="20"/>
      <c r="L8" s="20"/>
      <c r="M8" s="20"/>
      <c r="N8" s="20"/>
      <c r="O8" s="20"/>
      <c r="P8" s="20"/>
      <c r="Q8" s="20"/>
      <c r="R8" s="20"/>
      <c r="S8" s="20"/>
      <c r="T8" s="20">
        <v>4800</v>
      </c>
      <c r="U8" s="20"/>
      <c r="V8" s="20">
        <v>4800</v>
      </c>
      <c r="W8" s="20">
        <v>9600</v>
      </c>
      <c r="X8" s="20">
        <v>6000</v>
      </c>
      <c r="Y8" s="20">
        <v>3600</v>
      </c>
      <c r="Z8" s="21">
        <v>60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4317348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4317348</v>
      </c>
      <c r="Y9" s="20">
        <v>-4317348</v>
      </c>
      <c r="Z9" s="21">
        <v>-100</v>
      </c>
      <c r="AA9" s="22">
        <v>4317348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8695652</v>
      </c>
      <c r="Y10" s="20">
        <v>-8695652</v>
      </c>
      <c r="Z10" s="21">
        <v>-100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777585</v>
      </c>
      <c r="F11" s="20">
        <v>963872</v>
      </c>
      <c r="G11" s="20">
        <v>1895</v>
      </c>
      <c r="H11" s="20">
        <v>63733</v>
      </c>
      <c r="I11" s="20">
        <v>72624</v>
      </c>
      <c r="J11" s="20">
        <v>138252</v>
      </c>
      <c r="K11" s="20">
        <v>59227</v>
      </c>
      <c r="L11" s="20">
        <v>94077</v>
      </c>
      <c r="M11" s="20">
        <v>73183</v>
      </c>
      <c r="N11" s="20">
        <v>226487</v>
      </c>
      <c r="O11" s="20">
        <v>75172</v>
      </c>
      <c r="P11" s="20">
        <v>72001</v>
      </c>
      <c r="Q11" s="20">
        <v>89813</v>
      </c>
      <c r="R11" s="20">
        <v>236986</v>
      </c>
      <c r="S11" s="20">
        <v>74725</v>
      </c>
      <c r="T11" s="20">
        <v>81770</v>
      </c>
      <c r="U11" s="20">
        <v>61573</v>
      </c>
      <c r="V11" s="20">
        <v>218068</v>
      </c>
      <c r="W11" s="20">
        <v>819793</v>
      </c>
      <c r="X11" s="20">
        <v>963872</v>
      </c>
      <c r="Y11" s="20">
        <v>-144079</v>
      </c>
      <c r="Z11" s="21">
        <v>-14.947939145446698</v>
      </c>
      <c r="AA11" s="22">
        <v>963872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-15027459</v>
      </c>
      <c r="F14" s="20">
        <v>-17737800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-17737800</v>
      </c>
      <c r="Y14" s="20">
        <v>17737800</v>
      </c>
      <c r="Z14" s="21">
        <v>-100</v>
      </c>
      <c r="AA14" s="22">
        <v>-17737800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-5114300</v>
      </c>
      <c r="F15" s="20">
        <v>-3386700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-3386700</v>
      </c>
      <c r="Y15" s="20">
        <v>3386700</v>
      </c>
      <c r="Z15" s="21">
        <v>-100</v>
      </c>
      <c r="AA15" s="22">
        <v>-3386700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44642485</v>
      </c>
      <c r="D17" s="26">
        <f>SUM(D6:D16)</f>
        <v>0</v>
      </c>
      <c r="E17" s="27">
        <f t="shared" si="0"/>
        <v>34637385</v>
      </c>
      <c r="F17" s="28">
        <f t="shared" si="0"/>
        <v>40213227</v>
      </c>
      <c r="G17" s="28">
        <f t="shared" si="0"/>
        <v>3808426</v>
      </c>
      <c r="H17" s="28">
        <f t="shared" si="0"/>
        <v>3102176</v>
      </c>
      <c r="I17" s="28">
        <f t="shared" si="0"/>
        <v>3085223</v>
      </c>
      <c r="J17" s="28">
        <f t="shared" si="0"/>
        <v>9995825</v>
      </c>
      <c r="K17" s="28">
        <f t="shared" si="0"/>
        <v>3653201</v>
      </c>
      <c r="L17" s="28">
        <f t="shared" si="0"/>
        <v>3804251</v>
      </c>
      <c r="M17" s="28">
        <f t="shared" si="0"/>
        <v>4521243</v>
      </c>
      <c r="N17" s="28">
        <f t="shared" si="0"/>
        <v>11978695</v>
      </c>
      <c r="O17" s="28">
        <f t="shared" si="0"/>
        <v>4460713</v>
      </c>
      <c r="P17" s="28">
        <f t="shared" si="0"/>
        <v>4808416</v>
      </c>
      <c r="Q17" s="28">
        <f t="shared" si="0"/>
        <v>5689492</v>
      </c>
      <c r="R17" s="28">
        <f t="shared" si="0"/>
        <v>14958621</v>
      </c>
      <c r="S17" s="28">
        <f t="shared" si="0"/>
        <v>5218774</v>
      </c>
      <c r="T17" s="28">
        <f t="shared" si="0"/>
        <v>4818489</v>
      </c>
      <c r="U17" s="28">
        <f t="shared" si="0"/>
        <v>4020625</v>
      </c>
      <c r="V17" s="28">
        <f t="shared" si="0"/>
        <v>14057888</v>
      </c>
      <c r="W17" s="28">
        <f t="shared" si="0"/>
        <v>50991029</v>
      </c>
      <c r="X17" s="28">
        <f t="shared" si="0"/>
        <v>40213227</v>
      </c>
      <c r="Y17" s="28">
        <f t="shared" si="0"/>
        <v>10777802</v>
      </c>
      <c r="Z17" s="29">
        <f>+IF(X17&lt;&gt;0,+(Y17/X17)*100,0)</f>
        <v>26.801634198618281</v>
      </c>
      <c r="AA17" s="30">
        <f>SUM(AA6:AA16)</f>
        <v>40213227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-20979376</v>
      </c>
      <c r="D26" s="18"/>
      <c r="E26" s="19">
        <v>-12817803</v>
      </c>
      <c r="F26" s="20">
        <v>-12834755</v>
      </c>
      <c r="G26" s="20">
        <v>-1696605</v>
      </c>
      <c r="H26" s="20">
        <v>-1777828</v>
      </c>
      <c r="I26" s="20">
        <v>-1959484</v>
      </c>
      <c r="J26" s="20">
        <v>-5433917</v>
      </c>
      <c r="K26" s="20">
        <v>-2957391</v>
      </c>
      <c r="L26" s="20">
        <v>-1960802</v>
      </c>
      <c r="M26" s="20">
        <v>-1884296</v>
      </c>
      <c r="N26" s="20">
        <v>-6802489</v>
      </c>
      <c r="O26" s="20">
        <v>-76992</v>
      </c>
      <c r="P26" s="20">
        <v>-389077</v>
      </c>
      <c r="Q26" s="20"/>
      <c r="R26" s="20">
        <v>-466069</v>
      </c>
      <c r="S26" s="20">
        <v>-101094</v>
      </c>
      <c r="T26" s="20">
        <v>-824101</v>
      </c>
      <c r="U26" s="20">
        <v>-591558</v>
      </c>
      <c r="V26" s="20">
        <v>-1516753</v>
      </c>
      <c r="W26" s="20">
        <v>-14219228</v>
      </c>
      <c r="X26" s="20">
        <v>-12834755</v>
      </c>
      <c r="Y26" s="20">
        <v>-1384473</v>
      </c>
      <c r="Z26" s="21">
        <v>10.786906333623042</v>
      </c>
      <c r="AA26" s="22">
        <v>-12834755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-20979376</v>
      </c>
      <c r="D27" s="26">
        <f>SUM(D21:D26)</f>
        <v>0</v>
      </c>
      <c r="E27" s="27">
        <f t="shared" si="1"/>
        <v>-12817803</v>
      </c>
      <c r="F27" s="28">
        <f t="shared" si="1"/>
        <v>-12834755</v>
      </c>
      <c r="G27" s="28">
        <f t="shared" si="1"/>
        <v>-1696605</v>
      </c>
      <c r="H27" s="28">
        <f t="shared" si="1"/>
        <v>-1777828</v>
      </c>
      <c r="I27" s="28">
        <f t="shared" si="1"/>
        <v>-1959484</v>
      </c>
      <c r="J27" s="28">
        <f t="shared" si="1"/>
        <v>-5433917</v>
      </c>
      <c r="K27" s="28">
        <f t="shared" si="1"/>
        <v>-2957391</v>
      </c>
      <c r="L27" s="28">
        <f t="shared" si="1"/>
        <v>-1960802</v>
      </c>
      <c r="M27" s="28">
        <f t="shared" si="1"/>
        <v>-1884296</v>
      </c>
      <c r="N27" s="28">
        <f t="shared" si="1"/>
        <v>-6802489</v>
      </c>
      <c r="O27" s="28">
        <f t="shared" si="1"/>
        <v>-76992</v>
      </c>
      <c r="P27" s="28">
        <f t="shared" si="1"/>
        <v>-389077</v>
      </c>
      <c r="Q27" s="28">
        <f t="shared" si="1"/>
        <v>0</v>
      </c>
      <c r="R27" s="28">
        <f t="shared" si="1"/>
        <v>-466069</v>
      </c>
      <c r="S27" s="28">
        <f t="shared" si="1"/>
        <v>-101094</v>
      </c>
      <c r="T27" s="28">
        <f t="shared" si="1"/>
        <v>-824101</v>
      </c>
      <c r="U27" s="28">
        <f t="shared" si="1"/>
        <v>-591558</v>
      </c>
      <c r="V27" s="28">
        <f t="shared" si="1"/>
        <v>-1516753</v>
      </c>
      <c r="W27" s="28">
        <f t="shared" si="1"/>
        <v>-14219228</v>
      </c>
      <c r="X27" s="28">
        <f t="shared" si="1"/>
        <v>-12834755</v>
      </c>
      <c r="Y27" s="28">
        <f t="shared" si="1"/>
        <v>-1384473</v>
      </c>
      <c r="Z27" s="29">
        <f>+IF(X27&lt;&gt;0,+(Y27/X27)*100,0)</f>
        <v>10.786906333623042</v>
      </c>
      <c r="AA27" s="30">
        <f>SUM(AA21:AA26)</f>
        <v>-12834755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23663109</v>
      </c>
      <c r="D38" s="32">
        <f>+D17+D27+D36</f>
        <v>0</v>
      </c>
      <c r="E38" s="33">
        <f t="shared" si="3"/>
        <v>21819582</v>
      </c>
      <c r="F38" s="2">
        <f t="shared" si="3"/>
        <v>27378472</v>
      </c>
      <c r="G38" s="2">
        <f t="shared" si="3"/>
        <v>2111821</v>
      </c>
      <c r="H38" s="2">
        <f t="shared" si="3"/>
        <v>1324348</v>
      </c>
      <c r="I38" s="2">
        <f t="shared" si="3"/>
        <v>1125739</v>
      </c>
      <c r="J38" s="2">
        <f t="shared" si="3"/>
        <v>4561908</v>
      </c>
      <c r="K38" s="2">
        <f t="shared" si="3"/>
        <v>695810</v>
      </c>
      <c r="L38" s="2">
        <f t="shared" si="3"/>
        <v>1843449</v>
      </c>
      <c r="M38" s="2">
        <f t="shared" si="3"/>
        <v>2636947</v>
      </c>
      <c r="N38" s="2">
        <f t="shared" si="3"/>
        <v>5176206</v>
      </c>
      <c r="O38" s="2">
        <f t="shared" si="3"/>
        <v>4383721</v>
      </c>
      <c r="P38" s="2">
        <f t="shared" si="3"/>
        <v>4419339</v>
      </c>
      <c r="Q38" s="2">
        <f t="shared" si="3"/>
        <v>5689492</v>
      </c>
      <c r="R38" s="2">
        <f t="shared" si="3"/>
        <v>14492552</v>
      </c>
      <c r="S38" s="2">
        <f t="shared" si="3"/>
        <v>5117680</v>
      </c>
      <c r="T38" s="2">
        <f t="shared" si="3"/>
        <v>3994388</v>
      </c>
      <c r="U38" s="2">
        <f t="shared" si="3"/>
        <v>3429067</v>
      </c>
      <c r="V38" s="2">
        <f t="shared" si="3"/>
        <v>12541135</v>
      </c>
      <c r="W38" s="2">
        <f t="shared" si="3"/>
        <v>36771801</v>
      </c>
      <c r="X38" s="2">
        <f t="shared" si="3"/>
        <v>27378472</v>
      </c>
      <c r="Y38" s="2">
        <f t="shared" si="3"/>
        <v>9393329</v>
      </c>
      <c r="Z38" s="34">
        <f>+IF(X38&lt;&gt;0,+(Y38/X38)*100,0)</f>
        <v>34.309179124386489</v>
      </c>
      <c r="AA38" s="35">
        <f>+AA17+AA27+AA36</f>
        <v>27378472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2111821</v>
      </c>
      <c r="I39" s="2">
        <f>+H40+I60</f>
        <v>3436169</v>
      </c>
      <c r="J39" s="2">
        <f>+G39</f>
        <v>0</v>
      </c>
      <c r="K39" s="2">
        <f>+I40+K60</f>
        <v>4561908</v>
      </c>
      <c r="L39" s="2">
        <f>+K40+L60</f>
        <v>5257718</v>
      </c>
      <c r="M39" s="2">
        <f>+L40+M60</f>
        <v>7101167</v>
      </c>
      <c r="N39" s="2">
        <f>+K39</f>
        <v>4561908</v>
      </c>
      <c r="O39" s="2">
        <f>+M40+O60</f>
        <v>9738114</v>
      </c>
      <c r="P39" s="2">
        <f>+O40+P60</f>
        <v>14121835</v>
      </c>
      <c r="Q39" s="2">
        <f>+P40+Q60</f>
        <v>18541174</v>
      </c>
      <c r="R39" s="2">
        <f>+O39</f>
        <v>9738114</v>
      </c>
      <c r="S39" s="2">
        <f>+Q40+S60</f>
        <v>24230666</v>
      </c>
      <c r="T39" s="2">
        <f>+S40+T60</f>
        <v>29348346</v>
      </c>
      <c r="U39" s="2">
        <f>+T40+U60</f>
        <v>33342734</v>
      </c>
      <c r="V39" s="2">
        <f>+S39</f>
        <v>24230666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23663109</v>
      </c>
      <c r="D40" s="43">
        <f t="shared" ref="D40:AA40" si="4">+D38+D39</f>
        <v>0</v>
      </c>
      <c r="E40" s="44">
        <f t="shared" si="4"/>
        <v>21819582</v>
      </c>
      <c r="F40" s="45">
        <f t="shared" si="4"/>
        <v>27378472</v>
      </c>
      <c r="G40" s="45">
        <f t="shared" si="4"/>
        <v>2111821</v>
      </c>
      <c r="H40" s="45">
        <f t="shared" si="4"/>
        <v>3436169</v>
      </c>
      <c r="I40" s="45">
        <f t="shared" si="4"/>
        <v>4561908</v>
      </c>
      <c r="J40" s="45">
        <f>+I40</f>
        <v>4561908</v>
      </c>
      <c r="K40" s="45">
        <f t="shared" si="4"/>
        <v>5257718</v>
      </c>
      <c r="L40" s="45">
        <f t="shared" si="4"/>
        <v>7101167</v>
      </c>
      <c r="M40" s="45">
        <f t="shared" si="4"/>
        <v>9738114</v>
      </c>
      <c r="N40" s="45">
        <f>+M40</f>
        <v>9738114</v>
      </c>
      <c r="O40" s="45">
        <f t="shared" si="4"/>
        <v>14121835</v>
      </c>
      <c r="P40" s="45">
        <f t="shared" si="4"/>
        <v>18541174</v>
      </c>
      <c r="Q40" s="45">
        <f t="shared" si="4"/>
        <v>24230666</v>
      </c>
      <c r="R40" s="45">
        <f>+Q40</f>
        <v>24230666</v>
      </c>
      <c r="S40" s="45">
        <f t="shared" si="4"/>
        <v>29348346</v>
      </c>
      <c r="T40" s="45">
        <f t="shared" si="4"/>
        <v>33342734</v>
      </c>
      <c r="U40" s="45">
        <f t="shared" si="4"/>
        <v>36771801</v>
      </c>
      <c r="V40" s="45">
        <f>+U40</f>
        <v>36771801</v>
      </c>
      <c r="W40" s="45">
        <f>+V40</f>
        <v>36771801</v>
      </c>
      <c r="X40" s="45">
        <f t="shared" si="4"/>
        <v>27378472</v>
      </c>
      <c r="Y40" s="45">
        <f t="shared" si="4"/>
        <v>9393329</v>
      </c>
      <c r="Z40" s="46">
        <f>+IF(X40&lt;&gt;0,+(Y40/X40)*100,0)</f>
        <v>34.309179124386489</v>
      </c>
      <c r="AA40" s="47">
        <f t="shared" si="4"/>
        <v>27378472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215000165</v>
      </c>
      <c r="D7" s="18"/>
      <c r="E7" s="19">
        <v>188898366</v>
      </c>
      <c r="F7" s="20">
        <v>206519854</v>
      </c>
      <c r="G7" s="20">
        <v>18310184</v>
      </c>
      <c r="H7" s="20">
        <v>16285857</v>
      </c>
      <c r="I7" s="20">
        <v>14612715</v>
      </c>
      <c r="J7" s="20">
        <v>49208756</v>
      </c>
      <c r="K7" s="20">
        <v>29699889</v>
      </c>
      <c r="L7" s="20">
        <v>20035678</v>
      </c>
      <c r="M7" s="20">
        <v>19411276</v>
      </c>
      <c r="N7" s="20">
        <v>69146843</v>
      </c>
      <c r="O7" s="20">
        <v>21713180</v>
      </c>
      <c r="P7" s="20">
        <v>22002381</v>
      </c>
      <c r="Q7" s="20">
        <v>22432759</v>
      </c>
      <c r="R7" s="20">
        <v>66148320</v>
      </c>
      <c r="S7" s="20">
        <v>19679653</v>
      </c>
      <c r="T7" s="20">
        <v>23744570</v>
      </c>
      <c r="U7" s="20">
        <v>21310236</v>
      </c>
      <c r="V7" s="20">
        <v>64734459</v>
      </c>
      <c r="W7" s="20">
        <v>249238378</v>
      </c>
      <c r="X7" s="20">
        <v>206519854</v>
      </c>
      <c r="Y7" s="20">
        <v>42718524</v>
      </c>
      <c r="Z7" s="21">
        <v>20.684947801677218</v>
      </c>
      <c r="AA7" s="22">
        <v>206519854</v>
      </c>
    </row>
    <row r="8" spans="1:27" x14ac:dyDescent="0.25">
      <c r="A8" s="23" t="s">
        <v>36</v>
      </c>
      <c r="B8" s="17" t="s">
        <v>32</v>
      </c>
      <c r="C8" s="18">
        <v>27567038</v>
      </c>
      <c r="D8" s="18"/>
      <c r="E8" s="19">
        <v>7826913</v>
      </c>
      <c r="F8" s="20">
        <v>3170399</v>
      </c>
      <c r="G8" s="20">
        <v>115981</v>
      </c>
      <c r="H8" s="20">
        <v>171676</v>
      </c>
      <c r="I8" s="20">
        <v>165367</v>
      </c>
      <c r="J8" s="20">
        <v>453024</v>
      </c>
      <c r="K8" s="20">
        <v>419188</v>
      </c>
      <c r="L8" s="20">
        <v>182416</v>
      </c>
      <c r="M8" s="20">
        <v>210897</v>
      </c>
      <c r="N8" s="20">
        <v>812501</v>
      </c>
      <c r="O8" s="20">
        <v>156056</v>
      </c>
      <c r="P8" s="20">
        <v>790505</v>
      </c>
      <c r="Q8" s="20">
        <v>253022</v>
      </c>
      <c r="R8" s="20">
        <v>1199583</v>
      </c>
      <c r="S8" s="20">
        <v>326743</v>
      </c>
      <c r="T8" s="20">
        <v>595775</v>
      </c>
      <c r="U8" s="20">
        <v>1705885</v>
      </c>
      <c r="V8" s="20">
        <v>2628403</v>
      </c>
      <c r="W8" s="20">
        <v>5093511</v>
      </c>
      <c r="X8" s="20">
        <v>3170399</v>
      </c>
      <c r="Y8" s="20">
        <v>1923112</v>
      </c>
      <c r="Z8" s="21">
        <v>60.65835877440032</v>
      </c>
      <c r="AA8" s="22">
        <v>3170399</v>
      </c>
    </row>
    <row r="9" spans="1:27" x14ac:dyDescent="0.25">
      <c r="A9" s="23" t="s">
        <v>37</v>
      </c>
      <c r="B9" s="17" t="s">
        <v>6</v>
      </c>
      <c r="C9" s="18">
        <v>20076175</v>
      </c>
      <c r="D9" s="18"/>
      <c r="E9" s="19">
        <v>15017748</v>
      </c>
      <c r="F9" s="20">
        <v>15017748</v>
      </c>
      <c r="G9" s="20">
        <v>6257422</v>
      </c>
      <c r="H9" s="20"/>
      <c r="I9" s="20"/>
      <c r="J9" s="20">
        <v>6257422</v>
      </c>
      <c r="K9" s="20">
        <v>429414</v>
      </c>
      <c r="L9" s="20"/>
      <c r="M9" s="20">
        <v>5005916</v>
      </c>
      <c r="N9" s="20">
        <v>5435330</v>
      </c>
      <c r="O9" s="20"/>
      <c r="P9" s="20"/>
      <c r="Q9" s="20">
        <v>3754410</v>
      </c>
      <c r="R9" s="20">
        <v>3754410</v>
      </c>
      <c r="S9" s="20"/>
      <c r="T9" s="20"/>
      <c r="U9" s="20"/>
      <c r="V9" s="20"/>
      <c r="W9" s="20">
        <v>15447162</v>
      </c>
      <c r="X9" s="20">
        <v>15017748</v>
      </c>
      <c r="Y9" s="20">
        <v>429414</v>
      </c>
      <c r="Z9" s="21">
        <v>2.8593767853875294</v>
      </c>
      <c r="AA9" s="22">
        <v>15017748</v>
      </c>
    </row>
    <row r="10" spans="1:27" x14ac:dyDescent="0.25">
      <c r="A10" s="23" t="s">
        <v>38</v>
      </c>
      <c r="B10" s="17" t="s">
        <v>6</v>
      </c>
      <c r="C10" s="18">
        <v>1148568</v>
      </c>
      <c r="D10" s="18"/>
      <c r="E10" s="19">
        <v>5230598</v>
      </c>
      <c r="F10" s="20">
        <v>1932879</v>
      </c>
      <c r="G10" s="20"/>
      <c r="H10" s="20">
        <v>113159</v>
      </c>
      <c r="I10" s="20"/>
      <c r="J10" s="20">
        <v>113159</v>
      </c>
      <c r="K10" s="20"/>
      <c r="L10" s="20"/>
      <c r="M10" s="20"/>
      <c r="N10" s="20"/>
      <c r="O10" s="20">
        <v>698496</v>
      </c>
      <c r="P10" s="20">
        <v>494290</v>
      </c>
      <c r="Q10" s="20">
        <v>137262</v>
      </c>
      <c r="R10" s="20">
        <v>1330048</v>
      </c>
      <c r="S10" s="20"/>
      <c r="T10" s="20"/>
      <c r="U10" s="20"/>
      <c r="V10" s="20"/>
      <c r="W10" s="20">
        <v>1443207</v>
      </c>
      <c r="X10" s="20">
        <v>1932879</v>
      </c>
      <c r="Y10" s="20">
        <v>-489672</v>
      </c>
      <c r="Z10" s="21">
        <v>-25.333815515611686</v>
      </c>
      <c r="AA10" s="22">
        <v>1932879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-90773411</v>
      </c>
      <c r="D14" s="18"/>
      <c r="E14" s="19">
        <v>-138107174</v>
      </c>
      <c r="F14" s="20">
        <v>-133086645</v>
      </c>
      <c r="G14" s="20">
        <v>-583202</v>
      </c>
      <c r="H14" s="20">
        <v>-7880108</v>
      </c>
      <c r="I14" s="20">
        <v>-7739516</v>
      </c>
      <c r="J14" s="20">
        <v>-16202826</v>
      </c>
      <c r="K14" s="20">
        <v>-8283384</v>
      </c>
      <c r="L14" s="20">
        <v>-8556988</v>
      </c>
      <c r="M14" s="20">
        <v>-10011157</v>
      </c>
      <c r="N14" s="20">
        <v>-26851529</v>
      </c>
      <c r="O14" s="20">
        <v>-10676713</v>
      </c>
      <c r="P14" s="20">
        <v>-11708838</v>
      </c>
      <c r="Q14" s="20">
        <v>-10925065</v>
      </c>
      <c r="R14" s="20">
        <v>-33310616</v>
      </c>
      <c r="S14" s="20">
        <v>-9439455</v>
      </c>
      <c r="T14" s="20">
        <v>-9193630</v>
      </c>
      <c r="U14" s="20">
        <v>-8956554</v>
      </c>
      <c r="V14" s="20">
        <v>-27589639</v>
      </c>
      <c r="W14" s="20">
        <v>-103954610</v>
      </c>
      <c r="X14" s="20">
        <v>-133086645</v>
      </c>
      <c r="Y14" s="20">
        <v>29132035</v>
      </c>
      <c r="Z14" s="21">
        <v>-21.889525429091702</v>
      </c>
      <c r="AA14" s="22">
        <v>-133086645</v>
      </c>
    </row>
    <row r="15" spans="1:27" x14ac:dyDescent="0.25">
      <c r="A15" s="23" t="s">
        <v>43</v>
      </c>
      <c r="B15" s="17" t="s">
        <v>32</v>
      </c>
      <c r="C15" s="18">
        <v>-1646504</v>
      </c>
      <c r="D15" s="18"/>
      <c r="E15" s="19">
        <v>-1478400</v>
      </c>
      <c r="F15" s="20">
        <v>-1478390</v>
      </c>
      <c r="G15" s="20"/>
      <c r="H15" s="20"/>
      <c r="I15" s="20"/>
      <c r="J15" s="20"/>
      <c r="K15" s="20"/>
      <c r="L15" s="20"/>
      <c r="M15" s="20">
        <v>-766760</v>
      </c>
      <c r="N15" s="20">
        <v>-766760</v>
      </c>
      <c r="O15" s="20"/>
      <c r="P15" s="20"/>
      <c r="Q15" s="20"/>
      <c r="R15" s="20"/>
      <c r="S15" s="20"/>
      <c r="T15" s="20"/>
      <c r="U15" s="20">
        <v>-711631</v>
      </c>
      <c r="V15" s="20">
        <v>-711631</v>
      </c>
      <c r="W15" s="20">
        <v>-1478391</v>
      </c>
      <c r="X15" s="20">
        <v>-1478390</v>
      </c>
      <c r="Y15" s="20">
        <v>-1</v>
      </c>
      <c r="Z15" s="21"/>
      <c r="AA15" s="22">
        <v>-1478390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171372031</v>
      </c>
      <c r="D17" s="26">
        <f>SUM(D6:D16)</f>
        <v>0</v>
      </c>
      <c r="E17" s="27">
        <f t="shared" si="0"/>
        <v>77388051</v>
      </c>
      <c r="F17" s="28">
        <f t="shared" si="0"/>
        <v>92075845</v>
      </c>
      <c r="G17" s="28">
        <f t="shared" si="0"/>
        <v>24100385</v>
      </c>
      <c r="H17" s="28">
        <f t="shared" si="0"/>
        <v>8690584</v>
      </c>
      <c r="I17" s="28">
        <f t="shared" si="0"/>
        <v>7038566</v>
      </c>
      <c r="J17" s="28">
        <f t="shared" si="0"/>
        <v>39829535</v>
      </c>
      <c r="K17" s="28">
        <f t="shared" si="0"/>
        <v>22265107</v>
      </c>
      <c r="L17" s="28">
        <f t="shared" si="0"/>
        <v>11661106</v>
      </c>
      <c r="M17" s="28">
        <f t="shared" si="0"/>
        <v>13850172</v>
      </c>
      <c r="N17" s="28">
        <f t="shared" si="0"/>
        <v>47776385</v>
      </c>
      <c r="O17" s="28">
        <f t="shared" si="0"/>
        <v>11891019</v>
      </c>
      <c r="P17" s="28">
        <f t="shared" si="0"/>
        <v>11578338</v>
      </c>
      <c r="Q17" s="28">
        <f t="shared" si="0"/>
        <v>15652388</v>
      </c>
      <c r="R17" s="28">
        <f t="shared" si="0"/>
        <v>39121745</v>
      </c>
      <c r="S17" s="28">
        <f t="shared" si="0"/>
        <v>10566941</v>
      </c>
      <c r="T17" s="28">
        <f t="shared" si="0"/>
        <v>15146715</v>
      </c>
      <c r="U17" s="28">
        <f t="shared" si="0"/>
        <v>13347936</v>
      </c>
      <c r="V17" s="28">
        <f t="shared" si="0"/>
        <v>39061592</v>
      </c>
      <c r="W17" s="28">
        <f t="shared" si="0"/>
        <v>165789257</v>
      </c>
      <c r="X17" s="28">
        <f t="shared" si="0"/>
        <v>92075845</v>
      </c>
      <c r="Y17" s="28">
        <f t="shared" si="0"/>
        <v>73713412</v>
      </c>
      <c r="Z17" s="29">
        <f>+IF(X17&lt;&gt;0,+(Y17/X17)*100,0)</f>
        <v>80.057274521890079</v>
      </c>
      <c r="AA17" s="30">
        <f>SUM(AA6:AA16)</f>
        <v>92075845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-28715748</v>
      </c>
      <c r="D26" s="18"/>
      <c r="E26" s="19">
        <v>-43205957</v>
      </c>
      <c r="F26" s="20">
        <v>-32802907</v>
      </c>
      <c r="G26" s="20">
        <v>-41055</v>
      </c>
      <c r="H26" s="20">
        <v>-2192995</v>
      </c>
      <c r="I26" s="20">
        <v>-2465836</v>
      </c>
      <c r="J26" s="20">
        <v>-4699886</v>
      </c>
      <c r="K26" s="20">
        <v>-2250208</v>
      </c>
      <c r="L26" s="20">
        <v>-12713941</v>
      </c>
      <c r="M26" s="20">
        <v>-2865348</v>
      </c>
      <c r="N26" s="20">
        <v>-17829497</v>
      </c>
      <c r="O26" s="20">
        <v>-31367</v>
      </c>
      <c r="P26" s="20"/>
      <c r="Q26" s="20">
        <v>-957386</v>
      </c>
      <c r="R26" s="20">
        <v>-988753</v>
      </c>
      <c r="S26" s="20">
        <v>-302314</v>
      </c>
      <c r="T26" s="20">
        <v>-1581040</v>
      </c>
      <c r="U26" s="20">
        <v>-2383066</v>
      </c>
      <c r="V26" s="20">
        <v>-4266420</v>
      </c>
      <c r="W26" s="20">
        <v>-27784556</v>
      </c>
      <c r="X26" s="20">
        <v>-32802907</v>
      </c>
      <c r="Y26" s="20">
        <v>5018351</v>
      </c>
      <c r="Z26" s="21">
        <v>-15.298494734018542</v>
      </c>
      <c r="AA26" s="22">
        <v>-32802907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-28715748</v>
      </c>
      <c r="D27" s="26">
        <f>SUM(D21:D26)</f>
        <v>0</v>
      </c>
      <c r="E27" s="27">
        <f t="shared" si="1"/>
        <v>-43205957</v>
      </c>
      <c r="F27" s="28">
        <f t="shared" si="1"/>
        <v>-32802907</v>
      </c>
      <c r="G27" s="28">
        <f t="shared" si="1"/>
        <v>-41055</v>
      </c>
      <c r="H27" s="28">
        <f t="shared" si="1"/>
        <v>-2192995</v>
      </c>
      <c r="I27" s="28">
        <f t="shared" si="1"/>
        <v>-2465836</v>
      </c>
      <c r="J27" s="28">
        <f t="shared" si="1"/>
        <v>-4699886</v>
      </c>
      <c r="K27" s="28">
        <f t="shared" si="1"/>
        <v>-2250208</v>
      </c>
      <c r="L27" s="28">
        <f t="shared" si="1"/>
        <v>-12713941</v>
      </c>
      <c r="M27" s="28">
        <f t="shared" si="1"/>
        <v>-2865348</v>
      </c>
      <c r="N27" s="28">
        <f t="shared" si="1"/>
        <v>-17829497</v>
      </c>
      <c r="O27" s="28">
        <f t="shared" si="1"/>
        <v>-31367</v>
      </c>
      <c r="P27" s="28">
        <f t="shared" si="1"/>
        <v>0</v>
      </c>
      <c r="Q27" s="28">
        <f t="shared" si="1"/>
        <v>-957386</v>
      </c>
      <c r="R27" s="28">
        <f t="shared" si="1"/>
        <v>-988753</v>
      </c>
      <c r="S27" s="28">
        <f t="shared" si="1"/>
        <v>-302314</v>
      </c>
      <c r="T27" s="28">
        <f t="shared" si="1"/>
        <v>-1581040</v>
      </c>
      <c r="U27" s="28">
        <f t="shared" si="1"/>
        <v>-2383066</v>
      </c>
      <c r="V27" s="28">
        <f t="shared" si="1"/>
        <v>-4266420</v>
      </c>
      <c r="W27" s="28">
        <f t="shared" si="1"/>
        <v>-27784556</v>
      </c>
      <c r="X27" s="28">
        <f t="shared" si="1"/>
        <v>-32802907</v>
      </c>
      <c r="Y27" s="28">
        <f t="shared" si="1"/>
        <v>5018351</v>
      </c>
      <c r="Z27" s="29">
        <f>+IF(X27&lt;&gt;0,+(Y27/X27)*100,0)</f>
        <v>-15.298494734018542</v>
      </c>
      <c r="AA27" s="30">
        <f>SUM(AA21:AA26)</f>
        <v>-32802907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934938</v>
      </c>
      <c r="D33" s="18"/>
      <c r="E33" s="19">
        <v>1150020</v>
      </c>
      <c r="F33" s="20">
        <v>1150020</v>
      </c>
      <c r="G33" s="20">
        <v>111441</v>
      </c>
      <c r="H33" s="36">
        <v>466051</v>
      </c>
      <c r="I33" s="36">
        <v>71221</v>
      </c>
      <c r="J33" s="36">
        <v>648713</v>
      </c>
      <c r="K33" s="20">
        <v>386590</v>
      </c>
      <c r="L33" s="20">
        <v>-61128</v>
      </c>
      <c r="M33" s="20">
        <v>144827</v>
      </c>
      <c r="N33" s="20">
        <v>470289</v>
      </c>
      <c r="O33" s="36">
        <v>96647</v>
      </c>
      <c r="P33" s="36">
        <v>104246</v>
      </c>
      <c r="Q33" s="36">
        <v>89263</v>
      </c>
      <c r="R33" s="20">
        <v>290156</v>
      </c>
      <c r="S33" s="20">
        <v>81730</v>
      </c>
      <c r="T33" s="20">
        <v>62172</v>
      </c>
      <c r="U33" s="20">
        <v>95118</v>
      </c>
      <c r="V33" s="36">
        <v>239020</v>
      </c>
      <c r="W33" s="36">
        <v>1648178</v>
      </c>
      <c r="X33" s="36">
        <v>1150020</v>
      </c>
      <c r="Y33" s="20">
        <v>498158</v>
      </c>
      <c r="Z33" s="21">
        <v>43.317333611589362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-1643851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>
        <v>-849490</v>
      </c>
      <c r="V35" s="20">
        <v>-849490</v>
      </c>
      <c r="W35" s="20">
        <v>-1643851</v>
      </c>
      <c r="X35" s="20">
        <v>-1643851</v>
      </c>
      <c r="Y35" s="20"/>
      <c r="Z35" s="21"/>
      <c r="AA35" s="22">
        <v>-1643851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-540798</v>
      </c>
      <c r="D36" s="26">
        <f>SUM(D31:D35)</f>
        <v>0</v>
      </c>
      <c r="E36" s="27">
        <f t="shared" si="2"/>
        <v>11877374</v>
      </c>
      <c r="F36" s="28">
        <f t="shared" si="2"/>
        <v>-493831</v>
      </c>
      <c r="G36" s="28">
        <f t="shared" si="2"/>
        <v>111441</v>
      </c>
      <c r="H36" s="28">
        <f t="shared" si="2"/>
        <v>466051</v>
      </c>
      <c r="I36" s="28">
        <f t="shared" si="2"/>
        <v>71221</v>
      </c>
      <c r="J36" s="28">
        <f t="shared" si="2"/>
        <v>648713</v>
      </c>
      <c r="K36" s="28">
        <f t="shared" si="2"/>
        <v>386590</v>
      </c>
      <c r="L36" s="28">
        <f t="shared" si="2"/>
        <v>-61128</v>
      </c>
      <c r="M36" s="28">
        <f t="shared" si="2"/>
        <v>-649534</v>
      </c>
      <c r="N36" s="28">
        <f t="shared" si="2"/>
        <v>-324072</v>
      </c>
      <c r="O36" s="28">
        <f t="shared" si="2"/>
        <v>96647</v>
      </c>
      <c r="P36" s="28">
        <f t="shared" si="2"/>
        <v>104246</v>
      </c>
      <c r="Q36" s="28">
        <f t="shared" si="2"/>
        <v>89263</v>
      </c>
      <c r="R36" s="28">
        <f t="shared" si="2"/>
        <v>290156</v>
      </c>
      <c r="S36" s="28">
        <f t="shared" si="2"/>
        <v>81730</v>
      </c>
      <c r="T36" s="28">
        <f t="shared" si="2"/>
        <v>62172</v>
      </c>
      <c r="U36" s="28">
        <f t="shared" si="2"/>
        <v>-754372</v>
      </c>
      <c r="V36" s="28">
        <f t="shared" si="2"/>
        <v>-610470</v>
      </c>
      <c r="W36" s="28">
        <f t="shared" si="2"/>
        <v>4327</v>
      </c>
      <c r="X36" s="28">
        <f t="shared" si="2"/>
        <v>-493831</v>
      </c>
      <c r="Y36" s="28">
        <f t="shared" si="2"/>
        <v>498158</v>
      </c>
      <c r="Z36" s="29">
        <f>+IF(X36&lt;&gt;0,+(Y36/X36)*100,0)</f>
        <v>-100.87621068746191</v>
      </c>
      <c r="AA36" s="30">
        <f>SUM(AA31:AA35)</f>
        <v>-493831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142115485</v>
      </c>
      <c r="D38" s="32">
        <f>+D17+D27+D36</f>
        <v>0</v>
      </c>
      <c r="E38" s="33">
        <f t="shared" si="3"/>
        <v>46059468</v>
      </c>
      <c r="F38" s="2">
        <f t="shared" si="3"/>
        <v>58779107</v>
      </c>
      <c r="G38" s="2">
        <f t="shared" si="3"/>
        <v>24170771</v>
      </c>
      <c r="H38" s="2">
        <f t="shared" si="3"/>
        <v>6963640</v>
      </c>
      <c r="I38" s="2">
        <f t="shared" si="3"/>
        <v>4643951</v>
      </c>
      <c r="J38" s="2">
        <f t="shared" si="3"/>
        <v>35778362</v>
      </c>
      <c r="K38" s="2">
        <f t="shared" si="3"/>
        <v>20401489</v>
      </c>
      <c r="L38" s="2">
        <f t="shared" si="3"/>
        <v>-1113963</v>
      </c>
      <c r="M38" s="2">
        <f t="shared" si="3"/>
        <v>10335290</v>
      </c>
      <c r="N38" s="2">
        <f t="shared" si="3"/>
        <v>29622816</v>
      </c>
      <c r="O38" s="2">
        <f t="shared" si="3"/>
        <v>11956299</v>
      </c>
      <c r="P38" s="2">
        <f t="shared" si="3"/>
        <v>11682584</v>
      </c>
      <c r="Q38" s="2">
        <f t="shared" si="3"/>
        <v>14784265</v>
      </c>
      <c r="R38" s="2">
        <f t="shared" si="3"/>
        <v>38423148</v>
      </c>
      <c r="S38" s="2">
        <f t="shared" si="3"/>
        <v>10346357</v>
      </c>
      <c r="T38" s="2">
        <f t="shared" si="3"/>
        <v>13627847</v>
      </c>
      <c r="U38" s="2">
        <f t="shared" si="3"/>
        <v>10210498</v>
      </c>
      <c r="V38" s="2">
        <f t="shared" si="3"/>
        <v>34184702</v>
      </c>
      <c r="W38" s="2">
        <f t="shared" si="3"/>
        <v>138009028</v>
      </c>
      <c r="X38" s="2">
        <f t="shared" si="3"/>
        <v>58779107</v>
      </c>
      <c r="Y38" s="2">
        <f t="shared" si="3"/>
        <v>79229921</v>
      </c>
      <c r="Z38" s="34">
        <f>+IF(X38&lt;&gt;0,+(Y38/X38)*100,0)</f>
        <v>134.79265855468</v>
      </c>
      <c r="AA38" s="35">
        <f>+AA17+AA27+AA36</f>
        <v>58779107</v>
      </c>
    </row>
    <row r="39" spans="1:27" x14ac:dyDescent="0.25">
      <c r="A39" s="23" t="s">
        <v>60</v>
      </c>
      <c r="B39" s="17"/>
      <c r="C39" s="32">
        <v>613583572</v>
      </c>
      <c r="D39" s="32"/>
      <c r="E39" s="33">
        <v>663409254</v>
      </c>
      <c r="F39" s="2">
        <v>756140097</v>
      </c>
      <c r="G39" s="2">
        <v>756140092</v>
      </c>
      <c r="H39" s="2">
        <f>+G40+H60</f>
        <v>780310863</v>
      </c>
      <c r="I39" s="2">
        <f>+H40+I60</f>
        <v>787274503</v>
      </c>
      <c r="J39" s="2">
        <f>+G39</f>
        <v>756140092</v>
      </c>
      <c r="K39" s="2">
        <f>+I40+K60</f>
        <v>791918454</v>
      </c>
      <c r="L39" s="2">
        <f>+K40+L60</f>
        <v>812319943</v>
      </c>
      <c r="M39" s="2">
        <f>+L40+M60</f>
        <v>811205980</v>
      </c>
      <c r="N39" s="2">
        <f>+K39</f>
        <v>791918454</v>
      </c>
      <c r="O39" s="2">
        <f>+M40+O60</f>
        <v>821541270</v>
      </c>
      <c r="P39" s="2">
        <f>+O40+P60</f>
        <v>833497569</v>
      </c>
      <c r="Q39" s="2">
        <f>+P40+Q60</f>
        <v>845180153</v>
      </c>
      <c r="R39" s="2">
        <f>+O39</f>
        <v>821541270</v>
      </c>
      <c r="S39" s="2">
        <f>+Q40+S60</f>
        <v>859964418</v>
      </c>
      <c r="T39" s="2">
        <f>+S40+T60</f>
        <v>870310775</v>
      </c>
      <c r="U39" s="2">
        <f>+T40+U60</f>
        <v>883938622</v>
      </c>
      <c r="V39" s="2">
        <f>+S39</f>
        <v>859964418</v>
      </c>
      <c r="W39" s="2">
        <f>+G39</f>
        <v>756140092</v>
      </c>
      <c r="X39" s="2">
        <v>756140097</v>
      </c>
      <c r="Y39" s="2">
        <f>+W39-X39</f>
        <v>-5</v>
      </c>
      <c r="Z39" s="34">
        <f>+IF(X39&lt;&gt;0,+(Y39/X39)*100,0)</f>
        <v>-6.6125312225043928E-7</v>
      </c>
      <c r="AA39" s="35">
        <v>756140097</v>
      </c>
    </row>
    <row r="40" spans="1:27" x14ac:dyDescent="0.25">
      <c r="A40" s="41" t="s">
        <v>62</v>
      </c>
      <c r="B40" s="42" t="s">
        <v>61</v>
      </c>
      <c r="C40" s="43">
        <f>+C38+C39</f>
        <v>755699057</v>
      </c>
      <c r="D40" s="43">
        <f t="shared" ref="D40:AA40" si="4">+D38+D39</f>
        <v>0</v>
      </c>
      <c r="E40" s="44">
        <f t="shared" si="4"/>
        <v>709468722</v>
      </c>
      <c r="F40" s="45">
        <f t="shared" si="4"/>
        <v>814919204</v>
      </c>
      <c r="G40" s="45">
        <f t="shared" si="4"/>
        <v>780310863</v>
      </c>
      <c r="H40" s="45">
        <f t="shared" si="4"/>
        <v>787274503</v>
      </c>
      <c r="I40" s="45">
        <f t="shared" si="4"/>
        <v>791918454</v>
      </c>
      <c r="J40" s="45">
        <f>+I40</f>
        <v>791918454</v>
      </c>
      <c r="K40" s="45">
        <f t="shared" si="4"/>
        <v>812319943</v>
      </c>
      <c r="L40" s="45">
        <f t="shared" si="4"/>
        <v>811205980</v>
      </c>
      <c r="M40" s="45">
        <f t="shared" si="4"/>
        <v>821541270</v>
      </c>
      <c r="N40" s="45">
        <f>+M40</f>
        <v>821541270</v>
      </c>
      <c r="O40" s="45">
        <f t="shared" si="4"/>
        <v>833497569</v>
      </c>
      <c r="P40" s="45">
        <f t="shared" si="4"/>
        <v>845180153</v>
      </c>
      <c r="Q40" s="45">
        <f t="shared" si="4"/>
        <v>859964418</v>
      </c>
      <c r="R40" s="45">
        <f>+Q40</f>
        <v>859964418</v>
      </c>
      <c r="S40" s="45">
        <f t="shared" si="4"/>
        <v>870310775</v>
      </c>
      <c r="T40" s="45">
        <f t="shared" si="4"/>
        <v>883938622</v>
      </c>
      <c r="U40" s="45">
        <f t="shared" si="4"/>
        <v>894149120</v>
      </c>
      <c r="V40" s="45">
        <f>+U40</f>
        <v>894149120</v>
      </c>
      <c r="W40" s="45">
        <f>+V40</f>
        <v>894149120</v>
      </c>
      <c r="X40" s="45">
        <f t="shared" si="4"/>
        <v>814919204</v>
      </c>
      <c r="Y40" s="45">
        <f t="shared" si="4"/>
        <v>79229916</v>
      </c>
      <c r="Z40" s="46">
        <f>+IF(X40&lt;&gt;0,+(Y40/X40)*100,0)</f>
        <v>9.7224259302152856</v>
      </c>
      <c r="AA40" s="47">
        <f t="shared" si="4"/>
        <v>814919204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756140092</v>
      </c>
      <c r="J60">
        <v>756140092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90504147</v>
      </c>
      <c r="D7" s="18"/>
      <c r="E7" s="19"/>
      <c r="F7" s="20"/>
      <c r="G7" s="20">
        <v>7030031</v>
      </c>
      <c r="H7" s="20">
        <v>6277267</v>
      </c>
      <c r="I7" s="20">
        <v>6101125</v>
      </c>
      <c r="J7" s="20">
        <v>19408423</v>
      </c>
      <c r="K7" s="20">
        <v>7159672</v>
      </c>
      <c r="L7" s="20">
        <v>6574292</v>
      </c>
      <c r="M7" s="20">
        <v>8425939</v>
      </c>
      <c r="N7" s="20">
        <v>22159903</v>
      </c>
      <c r="O7" s="20">
        <v>8991103</v>
      </c>
      <c r="P7" s="20">
        <v>9936417</v>
      </c>
      <c r="Q7" s="20">
        <v>10540284</v>
      </c>
      <c r="R7" s="20">
        <v>29467804</v>
      </c>
      <c r="S7" s="20">
        <v>10288722</v>
      </c>
      <c r="T7" s="20">
        <v>9202732</v>
      </c>
      <c r="U7" s="20">
        <v>8170369</v>
      </c>
      <c r="V7" s="20">
        <v>27661823</v>
      </c>
      <c r="W7" s="20">
        <v>98697953</v>
      </c>
      <c r="X7" s="20"/>
      <c r="Y7" s="20">
        <v>98697953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2786277</v>
      </c>
      <c r="D8" s="18"/>
      <c r="E8" s="19"/>
      <c r="F8" s="20"/>
      <c r="G8" s="20">
        <v>41747</v>
      </c>
      <c r="H8" s="20">
        <v>350458</v>
      </c>
      <c r="I8" s="20">
        <v>36767</v>
      </c>
      <c r="J8" s="20">
        <v>428972</v>
      </c>
      <c r="K8" s="20">
        <v>113973</v>
      </c>
      <c r="L8" s="20">
        <v>98001</v>
      </c>
      <c r="M8" s="20">
        <v>141326</v>
      </c>
      <c r="N8" s="20">
        <v>353300</v>
      </c>
      <c r="O8" s="20">
        <v>92974</v>
      </c>
      <c r="P8" s="20">
        <v>142002</v>
      </c>
      <c r="Q8" s="20">
        <v>59033</v>
      </c>
      <c r="R8" s="20">
        <v>294009</v>
      </c>
      <c r="S8" s="20">
        <v>51800</v>
      </c>
      <c r="T8" s="20">
        <v>106811</v>
      </c>
      <c r="U8" s="20">
        <v>286950</v>
      </c>
      <c r="V8" s="20">
        <v>445561</v>
      </c>
      <c r="W8" s="20">
        <v>1521842</v>
      </c>
      <c r="X8" s="20"/>
      <c r="Y8" s="20">
        <v>1521842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14959047</v>
      </c>
      <c r="D9" s="18"/>
      <c r="E9" s="19"/>
      <c r="F9" s="20"/>
      <c r="G9" s="20">
        <v>6604228</v>
      </c>
      <c r="H9" s="20"/>
      <c r="I9" s="20"/>
      <c r="J9" s="20">
        <v>6604228</v>
      </c>
      <c r="K9" s="20"/>
      <c r="L9" s="20"/>
      <c r="M9" s="20">
        <v>5283444</v>
      </c>
      <c r="N9" s="20">
        <v>5283444</v>
      </c>
      <c r="O9" s="20"/>
      <c r="P9" s="20"/>
      <c r="Q9" s="20">
        <v>3962558</v>
      </c>
      <c r="R9" s="20">
        <v>3962558</v>
      </c>
      <c r="S9" s="20"/>
      <c r="T9" s="20"/>
      <c r="U9" s="20"/>
      <c r="V9" s="20"/>
      <c r="W9" s="20">
        <v>15850230</v>
      </c>
      <c r="X9" s="20"/>
      <c r="Y9" s="20">
        <v>15850230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-42846114</v>
      </c>
      <c r="D14" s="18"/>
      <c r="E14" s="19"/>
      <c r="F14" s="20"/>
      <c r="G14" s="20">
        <v>-83039</v>
      </c>
      <c r="H14" s="20">
        <v>-2955003</v>
      </c>
      <c r="I14" s="20">
        <v>-3342896</v>
      </c>
      <c r="J14" s="20">
        <v>-6380938</v>
      </c>
      <c r="K14" s="20">
        <v>-3675927</v>
      </c>
      <c r="L14" s="20">
        <v>-3724822</v>
      </c>
      <c r="M14" s="20">
        <v>-4221192</v>
      </c>
      <c r="N14" s="20">
        <v>-11621941</v>
      </c>
      <c r="O14" s="20">
        <v>-4020813</v>
      </c>
      <c r="P14" s="20">
        <v>-4468538</v>
      </c>
      <c r="Q14" s="20">
        <v>-4444100</v>
      </c>
      <c r="R14" s="20">
        <v>-12933451</v>
      </c>
      <c r="S14" s="20">
        <v>-4054561</v>
      </c>
      <c r="T14" s="20">
        <v>-3968997</v>
      </c>
      <c r="U14" s="20">
        <v>-4022681</v>
      </c>
      <c r="V14" s="20">
        <v>-12046239</v>
      </c>
      <c r="W14" s="20">
        <v>-42982569</v>
      </c>
      <c r="X14" s="20"/>
      <c r="Y14" s="20">
        <v>-42982569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-53509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-24212</v>
      </c>
      <c r="N15" s="20">
        <v>-24212</v>
      </c>
      <c r="O15" s="20"/>
      <c r="P15" s="20"/>
      <c r="Q15" s="20"/>
      <c r="R15" s="20"/>
      <c r="S15" s="20"/>
      <c r="T15" s="20"/>
      <c r="U15" s="20">
        <v>-21425</v>
      </c>
      <c r="V15" s="20">
        <v>-21425</v>
      </c>
      <c r="W15" s="20">
        <v>-45637</v>
      </c>
      <c r="X15" s="20"/>
      <c r="Y15" s="20">
        <v>-45637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65349848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13592967</v>
      </c>
      <c r="H17" s="28">
        <f t="shared" si="0"/>
        <v>3672722</v>
      </c>
      <c r="I17" s="28">
        <f t="shared" si="0"/>
        <v>2794996</v>
      </c>
      <c r="J17" s="28">
        <f t="shared" si="0"/>
        <v>20060685</v>
      </c>
      <c r="K17" s="28">
        <f t="shared" si="0"/>
        <v>3597718</v>
      </c>
      <c r="L17" s="28">
        <f t="shared" si="0"/>
        <v>2947471</v>
      </c>
      <c r="M17" s="28">
        <f t="shared" si="0"/>
        <v>9605305</v>
      </c>
      <c r="N17" s="28">
        <f t="shared" si="0"/>
        <v>16150494</v>
      </c>
      <c r="O17" s="28">
        <f t="shared" si="0"/>
        <v>5063264</v>
      </c>
      <c r="P17" s="28">
        <f t="shared" si="0"/>
        <v>5609881</v>
      </c>
      <c r="Q17" s="28">
        <f t="shared" si="0"/>
        <v>10117775</v>
      </c>
      <c r="R17" s="28">
        <f t="shared" si="0"/>
        <v>20790920</v>
      </c>
      <c r="S17" s="28">
        <f t="shared" si="0"/>
        <v>6285961</v>
      </c>
      <c r="T17" s="28">
        <f t="shared" si="0"/>
        <v>5340546</v>
      </c>
      <c r="U17" s="28">
        <f t="shared" si="0"/>
        <v>4413213</v>
      </c>
      <c r="V17" s="28">
        <f t="shared" si="0"/>
        <v>16039720</v>
      </c>
      <c r="W17" s="28">
        <f t="shared" si="0"/>
        <v>73041819</v>
      </c>
      <c r="X17" s="28">
        <f t="shared" si="0"/>
        <v>0</v>
      </c>
      <c r="Y17" s="28">
        <f t="shared" si="0"/>
        <v>73041819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-13515060</v>
      </c>
      <c r="D26" s="18"/>
      <c r="E26" s="19"/>
      <c r="F26" s="20"/>
      <c r="G26" s="20">
        <v>-2090191</v>
      </c>
      <c r="H26" s="20">
        <v>-331780</v>
      </c>
      <c r="I26" s="20">
        <v>-2354009</v>
      </c>
      <c r="J26" s="20">
        <v>-4775980</v>
      </c>
      <c r="K26" s="20">
        <v>-1132266</v>
      </c>
      <c r="L26" s="20">
        <v>-8150125</v>
      </c>
      <c r="M26" s="20">
        <v>-3627284</v>
      </c>
      <c r="N26" s="20">
        <v>-12909675</v>
      </c>
      <c r="O26" s="20">
        <v>-941746</v>
      </c>
      <c r="P26" s="20">
        <v>-429346</v>
      </c>
      <c r="Q26" s="20">
        <v>-1783691</v>
      </c>
      <c r="R26" s="20">
        <v>-3154783</v>
      </c>
      <c r="S26" s="20">
        <v>-3753042</v>
      </c>
      <c r="T26" s="20">
        <v>-4996172</v>
      </c>
      <c r="U26" s="20">
        <v>-8191937</v>
      </c>
      <c r="V26" s="20">
        <v>-16941151</v>
      </c>
      <c r="W26" s="20">
        <v>-37781589</v>
      </c>
      <c r="X26" s="20"/>
      <c r="Y26" s="20">
        <v>-37781589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-13515060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-2090191</v>
      </c>
      <c r="H27" s="28">
        <f t="shared" si="1"/>
        <v>-331780</v>
      </c>
      <c r="I27" s="28">
        <f t="shared" si="1"/>
        <v>-2354009</v>
      </c>
      <c r="J27" s="28">
        <f t="shared" si="1"/>
        <v>-4775980</v>
      </c>
      <c r="K27" s="28">
        <f t="shared" si="1"/>
        <v>-1132266</v>
      </c>
      <c r="L27" s="28">
        <f t="shared" si="1"/>
        <v>-8150125</v>
      </c>
      <c r="M27" s="28">
        <f t="shared" si="1"/>
        <v>-3627284</v>
      </c>
      <c r="N27" s="28">
        <f t="shared" si="1"/>
        <v>-12909675</v>
      </c>
      <c r="O27" s="28">
        <f t="shared" si="1"/>
        <v>-941746</v>
      </c>
      <c r="P27" s="28">
        <f t="shared" si="1"/>
        <v>-429346</v>
      </c>
      <c r="Q27" s="28">
        <f t="shared" si="1"/>
        <v>-1783691</v>
      </c>
      <c r="R27" s="28">
        <f t="shared" si="1"/>
        <v>-3154783</v>
      </c>
      <c r="S27" s="28">
        <f t="shared" si="1"/>
        <v>-3753042</v>
      </c>
      <c r="T27" s="28">
        <f t="shared" si="1"/>
        <v>-4996172</v>
      </c>
      <c r="U27" s="28">
        <f t="shared" si="1"/>
        <v>-8191937</v>
      </c>
      <c r="V27" s="28">
        <f t="shared" si="1"/>
        <v>-16941151</v>
      </c>
      <c r="W27" s="28">
        <f t="shared" si="1"/>
        <v>-37781589</v>
      </c>
      <c r="X27" s="28">
        <f t="shared" si="1"/>
        <v>0</v>
      </c>
      <c r="Y27" s="28">
        <f t="shared" si="1"/>
        <v>-37781589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51834788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11502776</v>
      </c>
      <c r="H38" s="2">
        <f t="shared" si="3"/>
        <v>3340942</v>
      </c>
      <c r="I38" s="2">
        <f t="shared" si="3"/>
        <v>440987</v>
      </c>
      <c r="J38" s="2">
        <f t="shared" si="3"/>
        <v>15284705</v>
      </c>
      <c r="K38" s="2">
        <f t="shared" si="3"/>
        <v>2465452</v>
      </c>
      <c r="L38" s="2">
        <f t="shared" si="3"/>
        <v>-5202654</v>
      </c>
      <c r="M38" s="2">
        <f t="shared" si="3"/>
        <v>5978021</v>
      </c>
      <c r="N38" s="2">
        <f t="shared" si="3"/>
        <v>3240819</v>
      </c>
      <c r="O38" s="2">
        <f t="shared" si="3"/>
        <v>4121518</v>
      </c>
      <c r="P38" s="2">
        <f t="shared" si="3"/>
        <v>5180535</v>
      </c>
      <c r="Q38" s="2">
        <f t="shared" si="3"/>
        <v>8334084</v>
      </c>
      <c r="R38" s="2">
        <f t="shared" si="3"/>
        <v>17636137</v>
      </c>
      <c r="S38" s="2">
        <f t="shared" si="3"/>
        <v>2532919</v>
      </c>
      <c r="T38" s="2">
        <f t="shared" si="3"/>
        <v>344374</v>
      </c>
      <c r="U38" s="2">
        <f t="shared" si="3"/>
        <v>-3778724</v>
      </c>
      <c r="V38" s="2">
        <f t="shared" si="3"/>
        <v>-901431</v>
      </c>
      <c r="W38" s="2">
        <f t="shared" si="3"/>
        <v>35260230</v>
      </c>
      <c r="X38" s="2">
        <f t="shared" si="3"/>
        <v>0</v>
      </c>
      <c r="Y38" s="2">
        <f t="shared" si="3"/>
        <v>35260230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11502776</v>
      </c>
      <c r="I39" s="2">
        <f>+H40+I60</f>
        <v>14843718</v>
      </c>
      <c r="J39" s="2">
        <f>+G39</f>
        <v>0</v>
      </c>
      <c r="K39" s="2">
        <f>+I40+K60</f>
        <v>15284705</v>
      </c>
      <c r="L39" s="2">
        <f>+K40+L60</f>
        <v>17750157</v>
      </c>
      <c r="M39" s="2">
        <f>+L40+M60</f>
        <v>12547503</v>
      </c>
      <c r="N39" s="2">
        <f>+K39</f>
        <v>15284705</v>
      </c>
      <c r="O39" s="2">
        <f>+M40+O60</f>
        <v>18525524</v>
      </c>
      <c r="P39" s="2">
        <f>+O40+P60</f>
        <v>22647042</v>
      </c>
      <c r="Q39" s="2">
        <f>+P40+Q60</f>
        <v>27827577</v>
      </c>
      <c r="R39" s="2">
        <f>+O39</f>
        <v>18525524</v>
      </c>
      <c r="S39" s="2">
        <f>+Q40+S60</f>
        <v>36161661</v>
      </c>
      <c r="T39" s="2">
        <f>+S40+T60</f>
        <v>38694580</v>
      </c>
      <c r="U39" s="2">
        <f>+T40+U60</f>
        <v>39038954</v>
      </c>
      <c r="V39" s="2">
        <f>+S39</f>
        <v>36161661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51834788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11502776</v>
      </c>
      <c r="H40" s="45">
        <f t="shared" si="4"/>
        <v>14843718</v>
      </c>
      <c r="I40" s="45">
        <f t="shared" si="4"/>
        <v>15284705</v>
      </c>
      <c r="J40" s="45">
        <f>+I40</f>
        <v>15284705</v>
      </c>
      <c r="K40" s="45">
        <f t="shared" si="4"/>
        <v>17750157</v>
      </c>
      <c r="L40" s="45">
        <f t="shared" si="4"/>
        <v>12547503</v>
      </c>
      <c r="M40" s="45">
        <f t="shared" si="4"/>
        <v>18525524</v>
      </c>
      <c r="N40" s="45">
        <f>+M40</f>
        <v>18525524</v>
      </c>
      <c r="O40" s="45">
        <f t="shared" si="4"/>
        <v>22647042</v>
      </c>
      <c r="P40" s="45">
        <f t="shared" si="4"/>
        <v>27827577</v>
      </c>
      <c r="Q40" s="45">
        <f t="shared" si="4"/>
        <v>36161661</v>
      </c>
      <c r="R40" s="45">
        <f>+Q40</f>
        <v>36161661</v>
      </c>
      <c r="S40" s="45">
        <f t="shared" si="4"/>
        <v>38694580</v>
      </c>
      <c r="T40" s="45">
        <f t="shared" si="4"/>
        <v>39038954</v>
      </c>
      <c r="U40" s="45">
        <f t="shared" si="4"/>
        <v>35260230</v>
      </c>
      <c r="V40" s="45">
        <f>+U40</f>
        <v>35260230</v>
      </c>
      <c r="W40" s="45">
        <f>+V40</f>
        <v>35260230</v>
      </c>
      <c r="X40" s="45">
        <f t="shared" si="4"/>
        <v>0</v>
      </c>
      <c r="Y40" s="45">
        <f t="shared" si="4"/>
        <v>35260230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32027396</v>
      </c>
      <c r="D7" s="18"/>
      <c r="E7" s="19">
        <v>150649991</v>
      </c>
      <c r="F7" s="20">
        <v>175649991</v>
      </c>
      <c r="G7" s="20">
        <v>2409273</v>
      </c>
      <c r="H7" s="20">
        <v>2789493</v>
      </c>
      <c r="I7" s="20">
        <v>2785525</v>
      </c>
      <c r="J7" s="20">
        <v>7984291</v>
      </c>
      <c r="K7" s="20">
        <v>2778593</v>
      </c>
      <c r="L7" s="20">
        <v>2991086</v>
      </c>
      <c r="M7" s="20">
        <v>3129937</v>
      </c>
      <c r="N7" s="20">
        <v>8899616</v>
      </c>
      <c r="O7" s="20">
        <v>3663833</v>
      </c>
      <c r="P7" s="20">
        <v>3360907</v>
      </c>
      <c r="Q7" s="20">
        <v>3880443</v>
      </c>
      <c r="R7" s="20">
        <v>10905183</v>
      </c>
      <c r="S7" s="20">
        <v>3240223</v>
      </c>
      <c r="T7" s="20">
        <v>3163436</v>
      </c>
      <c r="U7" s="20">
        <v>2993417</v>
      </c>
      <c r="V7" s="20">
        <v>9397076</v>
      </c>
      <c r="W7" s="20">
        <v>37186166</v>
      </c>
      <c r="X7" s="20">
        <v>175649991</v>
      </c>
      <c r="Y7" s="20">
        <v>-138463825</v>
      </c>
      <c r="Z7" s="21">
        <v>-78.829394873125835</v>
      </c>
      <c r="AA7" s="22">
        <v>175649991</v>
      </c>
    </row>
    <row r="8" spans="1:27" x14ac:dyDescent="0.25">
      <c r="A8" s="23" t="s">
        <v>36</v>
      </c>
      <c r="B8" s="17" t="s">
        <v>32</v>
      </c>
      <c r="C8" s="18">
        <v>123578</v>
      </c>
      <c r="D8" s="18"/>
      <c r="E8" s="19">
        <v>22597500</v>
      </c>
      <c r="F8" s="20">
        <v>22597500</v>
      </c>
      <c r="G8" s="20">
        <v>3019292</v>
      </c>
      <c r="H8" s="20"/>
      <c r="I8" s="20">
        <v>4375</v>
      </c>
      <c r="J8" s="20">
        <v>3023667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8395</v>
      </c>
      <c r="V8" s="20">
        <v>8395</v>
      </c>
      <c r="W8" s="20">
        <v>3032062</v>
      </c>
      <c r="X8" s="20">
        <v>22597500</v>
      </c>
      <c r="Y8" s="20">
        <v>-19565438</v>
      </c>
      <c r="Z8" s="21">
        <v>-86.582312202677286</v>
      </c>
      <c r="AA8" s="22">
        <v>22597500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77631</v>
      </c>
      <c r="F11" s="20">
        <v>77631</v>
      </c>
      <c r="G11" s="20">
        <v>5333</v>
      </c>
      <c r="H11" s="20">
        <v>3872</v>
      </c>
      <c r="I11" s="20">
        <v>4593</v>
      </c>
      <c r="J11" s="20">
        <v>13798</v>
      </c>
      <c r="K11" s="20">
        <v>3996</v>
      </c>
      <c r="L11" s="20">
        <v>5713</v>
      </c>
      <c r="M11" s="20">
        <v>6454</v>
      </c>
      <c r="N11" s="20">
        <v>16163</v>
      </c>
      <c r="O11" s="20">
        <v>4738</v>
      </c>
      <c r="P11" s="20">
        <v>4546</v>
      </c>
      <c r="Q11" s="20">
        <v>9190</v>
      </c>
      <c r="R11" s="20">
        <v>18474</v>
      </c>
      <c r="S11" s="20">
        <v>4550</v>
      </c>
      <c r="T11" s="20">
        <v>6565</v>
      </c>
      <c r="U11" s="20">
        <v>4353</v>
      </c>
      <c r="V11" s="20">
        <v>15468</v>
      </c>
      <c r="W11" s="20">
        <v>63903</v>
      </c>
      <c r="X11" s="20">
        <v>77631</v>
      </c>
      <c r="Y11" s="20">
        <v>-13728</v>
      </c>
      <c r="Z11" s="21">
        <v>-17.683657301851063</v>
      </c>
      <c r="AA11" s="22">
        <v>77631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-51780224</v>
      </c>
      <c r="D14" s="18"/>
      <c r="E14" s="19">
        <v>-144891889</v>
      </c>
      <c r="F14" s="20">
        <v>-170115589</v>
      </c>
      <c r="G14" s="20">
        <v>-1414343</v>
      </c>
      <c r="H14" s="20">
        <v>-4655237</v>
      </c>
      <c r="I14" s="20">
        <v>-1244226</v>
      </c>
      <c r="J14" s="20">
        <v>-7313806</v>
      </c>
      <c r="K14" s="20">
        <v>-4881319</v>
      </c>
      <c r="L14" s="20">
        <v>-2557472</v>
      </c>
      <c r="M14" s="20">
        <v>-4215902</v>
      </c>
      <c r="N14" s="20">
        <v>-11654693</v>
      </c>
      <c r="O14" s="20">
        <v>-5878356</v>
      </c>
      <c r="P14" s="20">
        <v>-4067931</v>
      </c>
      <c r="Q14" s="20">
        <v>-2944928</v>
      </c>
      <c r="R14" s="20">
        <v>-12891215</v>
      </c>
      <c r="S14" s="20">
        <v>-6346513</v>
      </c>
      <c r="T14" s="20">
        <v>-10449299</v>
      </c>
      <c r="U14" s="20">
        <v>-6162155</v>
      </c>
      <c r="V14" s="20">
        <v>-22957967</v>
      </c>
      <c r="W14" s="20">
        <v>-54817681</v>
      </c>
      <c r="X14" s="20">
        <v>-170115589</v>
      </c>
      <c r="Y14" s="20">
        <v>115297908</v>
      </c>
      <c r="Z14" s="21">
        <v>-67.776215382589072</v>
      </c>
      <c r="AA14" s="22">
        <v>-170115589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-19629250</v>
      </c>
      <c r="D17" s="26">
        <f>SUM(D6:D16)</f>
        <v>0</v>
      </c>
      <c r="E17" s="27">
        <f t="shared" si="0"/>
        <v>28433233</v>
      </c>
      <c r="F17" s="28">
        <f t="shared" si="0"/>
        <v>28209533</v>
      </c>
      <c r="G17" s="28">
        <f t="shared" si="0"/>
        <v>4019555</v>
      </c>
      <c r="H17" s="28">
        <f t="shared" si="0"/>
        <v>-1861872</v>
      </c>
      <c r="I17" s="28">
        <f t="shared" si="0"/>
        <v>1550267</v>
      </c>
      <c r="J17" s="28">
        <f t="shared" si="0"/>
        <v>3707950</v>
      </c>
      <c r="K17" s="28">
        <f t="shared" si="0"/>
        <v>-2098730</v>
      </c>
      <c r="L17" s="28">
        <f t="shared" si="0"/>
        <v>439327</v>
      </c>
      <c r="M17" s="28">
        <f t="shared" si="0"/>
        <v>-1079511</v>
      </c>
      <c r="N17" s="28">
        <f t="shared" si="0"/>
        <v>-2738914</v>
      </c>
      <c r="O17" s="28">
        <f t="shared" si="0"/>
        <v>-2209785</v>
      </c>
      <c r="P17" s="28">
        <f t="shared" si="0"/>
        <v>-702478</v>
      </c>
      <c r="Q17" s="28">
        <f t="shared" si="0"/>
        <v>944705</v>
      </c>
      <c r="R17" s="28">
        <f t="shared" si="0"/>
        <v>-1967558</v>
      </c>
      <c r="S17" s="28">
        <f t="shared" si="0"/>
        <v>-3101740</v>
      </c>
      <c r="T17" s="28">
        <f t="shared" si="0"/>
        <v>-7279298</v>
      </c>
      <c r="U17" s="28">
        <f t="shared" si="0"/>
        <v>-3155990</v>
      </c>
      <c r="V17" s="28">
        <f t="shared" si="0"/>
        <v>-13537028</v>
      </c>
      <c r="W17" s="28">
        <f t="shared" si="0"/>
        <v>-14535550</v>
      </c>
      <c r="X17" s="28">
        <f t="shared" si="0"/>
        <v>28209533</v>
      </c>
      <c r="Y17" s="28">
        <f t="shared" si="0"/>
        <v>-42745083</v>
      </c>
      <c r="Z17" s="29">
        <f>+IF(X17&lt;&gt;0,+(Y17/X17)*100,0)</f>
        <v>-151.52708483334339</v>
      </c>
      <c r="AA17" s="30">
        <f>SUM(AA6:AA16)</f>
        <v>28209533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-3736804</v>
      </c>
      <c r="D26" s="18"/>
      <c r="E26" s="19">
        <v>-3500000</v>
      </c>
      <c r="F26" s="20">
        <v>-4300000</v>
      </c>
      <c r="G26" s="20">
        <v>-74979</v>
      </c>
      <c r="H26" s="20"/>
      <c r="I26" s="20"/>
      <c r="J26" s="20">
        <v>-74979</v>
      </c>
      <c r="K26" s="20">
        <v>-25637</v>
      </c>
      <c r="L26" s="20">
        <v>-98353</v>
      </c>
      <c r="M26" s="20">
        <v>-25096</v>
      </c>
      <c r="N26" s="20">
        <v>-149086</v>
      </c>
      <c r="O26" s="20">
        <v>-2053</v>
      </c>
      <c r="P26" s="20">
        <v>-1982362</v>
      </c>
      <c r="Q26" s="20">
        <v>-82288</v>
      </c>
      <c r="R26" s="20">
        <v>-2066703</v>
      </c>
      <c r="S26" s="20">
        <v>-381627</v>
      </c>
      <c r="T26" s="20">
        <v>-153704</v>
      </c>
      <c r="U26" s="20">
        <v>-949868</v>
      </c>
      <c r="V26" s="20">
        <v>-1485199</v>
      </c>
      <c r="W26" s="20">
        <v>-3775967</v>
      </c>
      <c r="X26" s="20">
        <v>-4300000</v>
      </c>
      <c r="Y26" s="20">
        <v>524033</v>
      </c>
      <c r="Z26" s="21">
        <v>-12.186813953488372</v>
      </c>
      <c r="AA26" s="22">
        <v>-4300000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-3736804</v>
      </c>
      <c r="D27" s="26">
        <f>SUM(D21:D26)</f>
        <v>0</v>
      </c>
      <c r="E27" s="27">
        <f t="shared" si="1"/>
        <v>-3500000</v>
      </c>
      <c r="F27" s="28">
        <f t="shared" si="1"/>
        <v>-4300000</v>
      </c>
      <c r="G27" s="28">
        <f t="shared" si="1"/>
        <v>-74979</v>
      </c>
      <c r="H27" s="28">
        <f t="shared" si="1"/>
        <v>0</v>
      </c>
      <c r="I27" s="28">
        <f t="shared" si="1"/>
        <v>0</v>
      </c>
      <c r="J27" s="28">
        <f t="shared" si="1"/>
        <v>-74979</v>
      </c>
      <c r="K27" s="28">
        <f t="shared" si="1"/>
        <v>-25637</v>
      </c>
      <c r="L27" s="28">
        <f t="shared" si="1"/>
        <v>-98353</v>
      </c>
      <c r="M27" s="28">
        <f t="shared" si="1"/>
        <v>-25096</v>
      </c>
      <c r="N27" s="28">
        <f t="shared" si="1"/>
        <v>-149086</v>
      </c>
      <c r="O27" s="28">
        <f t="shared" si="1"/>
        <v>-2053</v>
      </c>
      <c r="P27" s="28">
        <f t="shared" si="1"/>
        <v>-1982362</v>
      </c>
      <c r="Q27" s="28">
        <f t="shared" si="1"/>
        <v>-82288</v>
      </c>
      <c r="R27" s="28">
        <f t="shared" si="1"/>
        <v>-2066703</v>
      </c>
      <c r="S27" s="28">
        <f t="shared" si="1"/>
        <v>-381627</v>
      </c>
      <c r="T27" s="28">
        <f t="shared" si="1"/>
        <v>-153704</v>
      </c>
      <c r="U27" s="28">
        <f t="shared" si="1"/>
        <v>-949868</v>
      </c>
      <c r="V27" s="28">
        <f t="shared" si="1"/>
        <v>-1485199</v>
      </c>
      <c r="W27" s="28">
        <f t="shared" si="1"/>
        <v>-3775967</v>
      </c>
      <c r="X27" s="28">
        <f t="shared" si="1"/>
        <v>-4300000</v>
      </c>
      <c r="Y27" s="28">
        <f t="shared" si="1"/>
        <v>524033</v>
      </c>
      <c r="Z27" s="29">
        <f>+IF(X27&lt;&gt;0,+(Y27/X27)*100,0)</f>
        <v>-12.186813953488372</v>
      </c>
      <c r="AA27" s="30">
        <f>SUM(AA21:AA26)</f>
        <v>-4300000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-23366054</v>
      </c>
      <c r="D38" s="32">
        <f>+D17+D27+D36</f>
        <v>0</v>
      </c>
      <c r="E38" s="33">
        <f t="shared" si="3"/>
        <v>24933233</v>
      </c>
      <c r="F38" s="2">
        <f t="shared" si="3"/>
        <v>23909533</v>
      </c>
      <c r="G38" s="2">
        <f t="shared" si="3"/>
        <v>3944576</v>
      </c>
      <c r="H38" s="2">
        <f t="shared" si="3"/>
        <v>-1861872</v>
      </c>
      <c r="I38" s="2">
        <f t="shared" si="3"/>
        <v>1550267</v>
      </c>
      <c r="J38" s="2">
        <f t="shared" si="3"/>
        <v>3632971</v>
      </c>
      <c r="K38" s="2">
        <f t="shared" si="3"/>
        <v>-2124367</v>
      </c>
      <c r="L38" s="2">
        <f t="shared" si="3"/>
        <v>340974</v>
      </c>
      <c r="M38" s="2">
        <f t="shared" si="3"/>
        <v>-1104607</v>
      </c>
      <c r="N38" s="2">
        <f t="shared" si="3"/>
        <v>-2888000</v>
      </c>
      <c r="O38" s="2">
        <f t="shared" si="3"/>
        <v>-2211838</v>
      </c>
      <c r="P38" s="2">
        <f t="shared" si="3"/>
        <v>-2684840</v>
      </c>
      <c r="Q38" s="2">
        <f t="shared" si="3"/>
        <v>862417</v>
      </c>
      <c r="R38" s="2">
        <f t="shared" si="3"/>
        <v>-4034261</v>
      </c>
      <c r="S38" s="2">
        <f t="shared" si="3"/>
        <v>-3483367</v>
      </c>
      <c r="T38" s="2">
        <f t="shared" si="3"/>
        <v>-7433002</v>
      </c>
      <c r="U38" s="2">
        <f t="shared" si="3"/>
        <v>-4105858</v>
      </c>
      <c r="V38" s="2">
        <f t="shared" si="3"/>
        <v>-15022227</v>
      </c>
      <c r="W38" s="2">
        <f t="shared" si="3"/>
        <v>-18311517</v>
      </c>
      <c r="X38" s="2">
        <f t="shared" si="3"/>
        <v>23909533</v>
      </c>
      <c r="Y38" s="2">
        <f t="shared" si="3"/>
        <v>-42221050</v>
      </c>
      <c r="Z38" s="34">
        <f>+IF(X38&lt;&gt;0,+(Y38/X38)*100,0)</f>
        <v>-176.58667779082094</v>
      </c>
      <c r="AA38" s="35">
        <f>+AA17+AA27+AA36</f>
        <v>23909533</v>
      </c>
    </row>
    <row r="39" spans="1:27" x14ac:dyDescent="0.25">
      <c r="A39" s="23" t="s">
        <v>60</v>
      </c>
      <c r="B39" s="17"/>
      <c r="C39" s="32">
        <v>-121919217</v>
      </c>
      <c r="D39" s="32"/>
      <c r="E39" s="33"/>
      <c r="F39" s="2"/>
      <c r="G39" s="2"/>
      <c r="H39" s="2">
        <f>+G40+H60</f>
        <v>3944576</v>
      </c>
      <c r="I39" s="2">
        <f>+H40+I60</f>
        <v>-196514664</v>
      </c>
      <c r="J39" s="2">
        <f>+G39</f>
        <v>0</v>
      </c>
      <c r="K39" s="2">
        <f>+I40+K60</f>
        <v>-194964397</v>
      </c>
      <c r="L39" s="2">
        <f>+K40+L60</f>
        <v>-197088764</v>
      </c>
      <c r="M39" s="2">
        <f>+L40+M60</f>
        <v>-196747790</v>
      </c>
      <c r="N39" s="2">
        <f>+K39</f>
        <v>-194964397</v>
      </c>
      <c r="O39" s="2">
        <f>+M40+O60</f>
        <v>-197852397</v>
      </c>
      <c r="P39" s="2">
        <f>+O40+P60</f>
        <v>-200064235</v>
      </c>
      <c r="Q39" s="2">
        <f>+P40+Q60</f>
        <v>-202749075</v>
      </c>
      <c r="R39" s="2">
        <f>+O39</f>
        <v>-197852397</v>
      </c>
      <c r="S39" s="2">
        <f>+Q40+S60</f>
        <v>-201886658</v>
      </c>
      <c r="T39" s="2">
        <f>+S40+T60</f>
        <v>-205370025</v>
      </c>
      <c r="U39" s="2">
        <f>+T40+U60</f>
        <v>-212803027</v>
      </c>
      <c r="V39" s="2">
        <f>+S39</f>
        <v>-201886658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-145285271</v>
      </c>
      <c r="D40" s="43">
        <f t="shared" ref="D40:AA40" si="4">+D38+D39</f>
        <v>0</v>
      </c>
      <c r="E40" s="44">
        <f t="shared" si="4"/>
        <v>24933233</v>
      </c>
      <c r="F40" s="45">
        <f t="shared" si="4"/>
        <v>23909533</v>
      </c>
      <c r="G40" s="45">
        <f t="shared" si="4"/>
        <v>3944576</v>
      </c>
      <c r="H40" s="45">
        <f t="shared" si="4"/>
        <v>2082704</v>
      </c>
      <c r="I40" s="45">
        <f t="shared" si="4"/>
        <v>-194964397</v>
      </c>
      <c r="J40" s="45">
        <f>+I40</f>
        <v>-194964397</v>
      </c>
      <c r="K40" s="45">
        <f t="shared" si="4"/>
        <v>-197088764</v>
      </c>
      <c r="L40" s="45">
        <f t="shared" si="4"/>
        <v>-196747790</v>
      </c>
      <c r="M40" s="45">
        <f t="shared" si="4"/>
        <v>-197852397</v>
      </c>
      <c r="N40" s="45">
        <f>+M40</f>
        <v>-197852397</v>
      </c>
      <c r="O40" s="45">
        <f t="shared" si="4"/>
        <v>-200064235</v>
      </c>
      <c r="P40" s="45">
        <f t="shared" si="4"/>
        <v>-202749075</v>
      </c>
      <c r="Q40" s="45">
        <f t="shared" si="4"/>
        <v>-201886658</v>
      </c>
      <c r="R40" s="45">
        <f>+Q40</f>
        <v>-201886658</v>
      </c>
      <c r="S40" s="45">
        <f t="shared" si="4"/>
        <v>-205370025</v>
      </c>
      <c r="T40" s="45">
        <f t="shared" si="4"/>
        <v>-212803027</v>
      </c>
      <c r="U40" s="45">
        <f t="shared" si="4"/>
        <v>-216908885</v>
      </c>
      <c r="V40" s="45">
        <f>+U40</f>
        <v>-216908885</v>
      </c>
      <c r="W40" s="45">
        <f>+V40</f>
        <v>-216908885</v>
      </c>
      <c r="X40" s="45">
        <f t="shared" si="4"/>
        <v>23909533</v>
      </c>
      <c r="Y40" s="45">
        <f t="shared" si="4"/>
        <v>-42221050</v>
      </c>
      <c r="Z40" s="46">
        <f>+IF(X40&lt;&gt;0,+(Y40/X40)*100,0)</f>
        <v>-176.58667779082094</v>
      </c>
      <c r="AA40" s="47">
        <f t="shared" si="4"/>
        <v>23909533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-198597368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31343</v>
      </c>
      <c r="D7" s="18"/>
      <c r="E7" s="19"/>
      <c r="F7" s="20"/>
      <c r="G7" s="20"/>
      <c r="H7" s="20">
        <v>3523</v>
      </c>
      <c r="I7" s="20">
        <v>3523</v>
      </c>
      <c r="J7" s="20">
        <v>7046</v>
      </c>
      <c r="K7" s="20"/>
      <c r="L7" s="20">
        <v>3523</v>
      </c>
      <c r="M7" s="20"/>
      <c r="N7" s="20">
        <v>3523</v>
      </c>
      <c r="O7" s="20"/>
      <c r="P7" s="20"/>
      <c r="Q7" s="20"/>
      <c r="R7" s="20"/>
      <c r="S7" s="20">
        <v>3523</v>
      </c>
      <c r="T7" s="20"/>
      <c r="U7" s="20">
        <v>407261</v>
      </c>
      <c r="V7" s="20">
        <v>410784</v>
      </c>
      <c r="W7" s="20">
        <v>421353</v>
      </c>
      <c r="X7" s="20"/>
      <c r="Y7" s="20">
        <v>421353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-16789229</v>
      </c>
      <c r="D14" s="18"/>
      <c r="E14" s="19"/>
      <c r="F14" s="20"/>
      <c r="G14" s="20">
        <v>-3542668</v>
      </c>
      <c r="H14" s="20">
        <v>-864293</v>
      </c>
      <c r="I14" s="20">
        <v>-663218</v>
      </c>
      <c r="J14" s="20">
        <v>-5070179</v>
      </c>
      <c r="K14" s="20">
        <v>-749824</v>
      </c>
      <c r="L14" s="20">
        <v>-1465590</v>
      </c>
      <c r="M14" s="20">
        <v>-1155377</v>
      </c>
      <c r="N14" s="20">
        <v>-3370791</v>
      </c>
      <c r="O14" s="20">
        <v>-2292124</v>
      </c>
      <c r="P14" s="20">
        <v>-1713241</v>
      </c>
      <c r="Q14" s="20">
        <v>-1044700</v>
      </c>
      <c r="R14" s="20">
        <v>-5050065</v>
      </c>
      <c r="S14" s="20">
        <v>-1349287</v>
      </c>
      <c r="T14" s="20">
        <v>-802900</v>
      </c>
      <c r="U14" s="20">
        <v>-1237918</v>
      </c>
      <c r="V14" s="20">
        <v>-3390105</v>
      </c>
      <c r="W14" s="20">
        <v>-16881140</v>
      </c>
      <c r="X14" s="20"/>
      <c r="Y14" s="20">
        <v>-16881140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-16757886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-3542668</v>
      </c>
      <c r="H17" s="28">
        <f t="shared" si="0"/>
        <v>-860770</v>
      </c>
      <c r="I17" s="28">
        <f t="shared" si="0"/>
        <v>-659695</v>
      </c>
      <c r="J17" s="28">
        <f t="shared" si="0"/>
        <v>-5063133</v>
      </c>
      <c r="K17" s="28">
        <f t="shared" si="0"/>
        <v>-749824</v>
      </c>
      <c r="L17" s="28">
        <f t="shared" si="0"/>
        <v>-1462067</v>
      </c>
      <c r="M17" s="28">
        <f t="shared" si="0"/>
        <v>-1155377</v>
      </c>
      <c r="N17" s="28">
        <f t="shared" si="0"/>
        <v>-3367268</v>
      </c>
      <c r="O17" s="28">
        <f t="shared" si="0"/>
        <v>-2292124</v>
      </c>
      <c r="P17" s="28">
        <f t="shared" si="0"/>
        <v>-1713241</v>
      </c>
      <c r="Q17" s="28">
        <f t="shared" si="0"/>
        <v>-1044700</v>
      </c>
      <c r="R17" s="28">
        <f t="shared" si="0"/>
        <v>-5050065</v>
      </c>
      <c r="S17" s="28">
        <f t="shared" si="0"/>
        <v>-1345764</v>
      </c>
      <c r="T17" s="28">
        <f t="shared" si="0"/>
        <v>-802900</v>
      </c>
      <c r="U17" s="28">
        <f t="shared" si="0"/>
        <v>-830657</v>
      </c>
      <c r="V17" s="28">
        <f t="shared" si="0"/>
        <v>-2979321</v>
      </c>
      <c r="W17" s="28">
        <f t="shared" si="0"/>
        <v>-16459787</v>
      </c>
      <c r="X17" s="28">
        <f t="shared" si="0"/>
        <v>0</v>
      </c>
      <c r="Y17" s="28">
        <f t="shared" si="0"/>
        <v>-16459787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-9108811</v>
      </c>
      <c r="D26" s="18"/>
      <c r="E26" s="19">
        <v>-25605516</v>
      </c>
      <c r="F26" s="20">
        <v>-26052932</v>
      </c>
      <c r="G26" s="20">
        <v>-139807</v>
      </c>
      <c r="H26" s="20"/>
      <c r="I26" s="20">
        <v>-3398109</v>
      </c>
      <c r="J26" s="20">
        <v>-3537916</v>
      </c>
      <c r="K26" s="20">
        <v>-679861</v>
      </c>
      <c r="L26" s="20">
        <v>-1200428</v>
      </c>
      <c r="M26" s="20">
        <v>-1423947</v>
      </c>
      <c r="N26" s="20">
        <v>-3304236</v>
      </c>
      <c r="O26" s="20">
        <v>-775809</v>
      </c>
      <c r="P26" s="20">
        <v>-5092281</v>
      </c>
      <c r="Q26" s="20">
        <v>-3676561</v>
      </c>
      <c r="R26" s="20">
        <v>-9544651</v>
      </c>
      <c r="S26" s="20">
        <v>-2951448</v>
      </c>
      <c r="T26" s="20">
        <v>-5341013</v>
      </c>
      <c r="U26" s="20">
        <v>-3493862</v>
      </c>
      <c r="V26" s="20">
        <v>-11786323</v>
      </c>
      <c r="W26" s="20">
        <v>-28173126</v>
      </c>
      <c r="X26" s="20">
        <v>-26052932</v>
      </c>
      <c r="Y26" s="20">
        <v>-2120194</v>
      </c>
      <c r="Z26" s="21">
        <v>8.1380245417291235</v>
      </c>
      <c r="AA26" s="22">
        <v>-26052932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-9108811</v>
      </c>
      <c r="D27" s="26">
        <f>SUM(D21:D26)</f>
        <v>0</v>
      </c>
      <c r="E27" s="27">
        <f t="shared" si="1"/>
        <v>-25605516</v>
      </c>
      <c r="F27" s="28">
        <f t="shared" si="1"/>
        <v>-26052932</v>
      </c>
      <c r="G27" s="28">
        <f t="shared" si="1"/>
        <v>-139807</v>
      </c>
      <c r="H27" s="28">
        <f t="shared" si="1"/>
        <v>0</v>
      </c>
      <c r="I27" s="28">
        <f t="shared" si="1"/>
        <v>-3398109</v>
      </c>
      <c r="J27" s="28">
        <f t="shared" si="1"/>
        <v>-3537916</v>
      </c>
      <c r="K27" s="28">
        <f t="shared" si="1"/>
        <v>-679861</v>
      </c>
      <c r="L27" s="28">
        <f t="shared" si="1"/>
        <v>-1200428</v>
      </c>
      <c r="M27" s="28">
        <f t="shared" si="1"/>
        <v>-1423947</v>
      </c>
      <c r="N27" s="28">
        <f t="shared" si="1"/>
        <v>-3304236</v>
      </c>
      <c r="O27" s="28">
        <f t="shared" si="1"/>
        <v>-775809</v>
      </c>
      <c r="P27" s="28">
        <f t="shared" si="1"/>
        <v>-5092281</v>
      </c>
      <c r="Q27" s="28">
        <f t="shared" si="1"/>
        <v>-3676561</v>
      </c>
      <c r="R27" s="28">
        <f t="shared" si="1"/>
        <v>-9544651</v>
      </c>
      <c r="S27" s="28">
        <f t="shared" si="1"/>
        <v>-2951448</v>
      </c>
      <c r="T27" s="28">
        <f t="shared" si="1"/>
        <v>-5341013</v>
      </c>
      <c r="U27" s="28">
        <f t="shared" si="1"/>
        <v>-3493862</v>
      </c>
      <c r="V27" s="28">
        <f t="shared" si="1"/>
        <v>-11786323</v>
      </c>
      <c r="W27" s="28">
        <f t="shared" si="1"/>
        <v>-28173126</v>
      </c>
      <c r="X27" s="28">
        <f t="shared" si="1"/>
        <v>-26052932</v>
      </c>
      <c r="Y27" s="28">
        <f t="shared" si="1"/>
        <v>-2120194</v>
      </c>
      <c r="Z27" s="29">
        <f>+IF(X27&lt;&gt;0,+(Y27/X27)*100,0)</f>
        <v>8.1380245417291235</v>
      </c>
      <c r="AA27" s="30">
        <f>SUM(AA21:AA26)</f>
        <v>-26052932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-25866697</v>
      </c>
      <c r="D38" s="32">
        <f>+D17+D27+D36</f>
        <v>0</v>
      </c>
      <c r="E38" s="33">
        <f t="shared" si="3"/>
        <v>-25605516</v>
      </c>
      <c r="F38" s="2">
        <f t="shared" si="3"/>
        <v>-26052932</v>
      </c>
      <c r="G38" s="2">
        <f t="shared" si="3"/>
        <v>-3682475</v>
      </c>
      <c r="H38" s="2">
        <f t="shared" si="3"/>
        <v>-860770</v>
      </c>
      <c r="I38" s="2">
        <f t="shared" si="3"/>
        <v>-4057804</v>
      </c>
      <c r="J38" s="2">
        <f t="shared" si="3"/>
        <v>-8601049</v>
      </c>
      <c r="K38" s="2">
        <f t="shared" si="3"/>
        <v>-1429685</v>
      </c>
      <c r="L38" s="2">
        <f t="shared" si="3"/>
        <v>-2662495</v>
      </c>
      <c r="M38" s="2">
        <f t="shared" si="3"/>
        <v>-2579324</v>
      </c>
      <c r="N38" s="2">
        <f t="shared" si="3"/>
        <v>-6671504</v>
      </c>
      <c r="O38" s="2">
        <f t="shared" si="3"/>
        <v>-3067933</v>
      </c>
      <c r="P38" s="2">
        <f t="shared" si="3"/>
        <v>-6805522</v>
      </c>
      <c r="Q38" s="2">
        <f t="shared" si="3"/>
        <v>-4721261</v>
      </c>
      <c r="R38" s="2">
        <f t="shared" si="3"/>
        <v>-14594716</v>
      </c>
      <c r="S38" s="2">
        <f t="shared" si="3"/>
        <v>-4297212</v>
      </c>
      <c r="T38" s="2">
        <f t="shared" si="3"/>
        <v>-6143913</v>
      </c>
      <c r="U38" s="2">
        <f t="shared" si="3"/>
        <v>-4324519</v>
      </c>
      <c r="V38" s="2">
        <f t="shared" si="3"/>
        <v>-14765644</v>
      </c>
      <c r="W38" s="2">
        <f t="shared" si="3"/>
        <v>-44632913</v>
      </c>
      <c r="X38" s="2">
        <f t="shared" si="3"/>
        <v>-26052932</v>
      </c>
      <c r="Y38" s="2">
        <f t="shared" si="3"/>
        <v>-18579981</v>
      </c>
      <c r="Z38" s="34">
        <f>+IF(X38&lt;&gt;0,+(Y38/X38)*100,0)</f>
        <v>71.316276417564069</v>
      </c>
      <c r="AA38" s="35">
        <f>+AA17+AA27+AA36</f>
        <v>-26052932</v>
      </c>
    </row>
    <row r="39" spans="1:27" x14ac:dyDescent="0.25">
      <c r="A39" s="23" t="s">
        <v>60</v>
      </c>
      <c r="B39" s="17"/>
      <c r="C39" s="32">
        <v>-11500668</v>
      </c>
      <c r="D39" s="32"/>
      <c r="E39" s="33"/>
      <c r="F39" s="2"/>
      <c r="G39" s="2">
        <v>-37212107</v>
      </c>
      <c r="H39" s="2">
        <f>+G40+H60</f>
        <v>-40894582</v>
      </c>
      <c r="I39" s="2">
        <f>+H40+I60</f>
        <v>-41755352</v>
      </c>
      <c r="J39" s="2">
        <f>+G39</f>
        <v>-37212107</v>
      </c>
      <c r="K39" s="2">
        <f>+I40+K60</f>
        <v>-45813156</v>
      </c>
      <c r="L39" s="2">
        <f>+K40+L60</f>
        <v>-47242841</v>
      </c>
      <c r="M39" s="2">
        <f>+L40+M60</f>
        <v>-49905336</v>
      </c>
      <c r="N39" s="2">
        <f>+K39</f>
        <v>-45813156</v>
      </c>
      <c r="O39" s="2">
        <f>+M40+O60</f>
        <v>-52484660</v>
      </c>
      <c r="P39" s="2">
        <f>+O40+P60</f>
        <v>-55552593</v>
      </c>
      <c r="Q39" s="2">
        <f>+P40+Q60</f>
        <v>-62358115</v>
      </c>
      <c r="R39" s="2">
        <f>+O39</f>
        <v>-52484660</v>
      </c>
      <c r="S39" s="2">
        <f>+Q40+S60</f>
        <v>-67079376</v>
      </c>
      <c r="T39" s="2">
        <f>+S40+T60</f>
        <v>-71376588</v>
      </c>
      <c r="U39" s="2">
        <f>+T40+U60</f>
        <v>-77520501</v>
      </c>
      <c r="V39" s="2">
        <f>+S39</f>
        <v>-67079376</v>
      </c>
      <c r="W39" s="2">
        <f>+G39</f>
        <v>-37212107</v>
      </c>
      <c r="X39" s="2"/>
      <c r="Y39" s="2">
        <f>+W39-X39</f>
        <v>-37212107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-37367365</v>
      </c>
      <c r="D40" s="43">
        <f t="shared" ref="D40:AA40" si="4">+D38+D39</f>
        <v>0</v>
      </c>
      <c r="E40" s="44">
        <f t="shared" si="4"/>
        <v>-25605516</v>
      </c>
      <c r="F40" s="45">
        <f t="shared" si="4"/>
        <v>-26052932</v>
      </c>
      <c r="G40" s="45">
        <f t="shared" si="4"/>
        <v>-40894582</v>
      </c>
      <c r="H40" s="45">
        <f t="shared" si="4"/>
        <v>-41755352</v>
      </c>
      <c r="I40" s="45">
        <f t="shared" si="4"/>
        <v>-45813156</v>
      </c>
      <c r="J40" s="45">
        <f>+I40</f>
        <v>-45813156</v>
      </c>
      <c r="K40" s="45">
        <f t="shared" si="4"/>
        <v>-47242841</v>
      </c>
      <c r="L40" s="45">
        <f t="shared" si="4"/>
        <v>-49905336</v>
      </c>
      <c r="M40" s="45">
        <f t="shared" si="4"/>
        <v>-52484660</v>
      </c>
      <c r="N40" s="45">
        <f>+M40</f>
        <v>-52484660</v>
      </c>
      <c r="O40" s="45">
        <f t="shared" si="4"/>
        <v>-55552593</v>
      </c>
      <c r="P40" s="45">
        <f t="shared" si="4"/>
        <v>-62358115</v>
      </c>
      <c r="Q40" s="45">
        <f t="shared" si="4"/>
        <v>-67079376</v>
      </c>
      <c r="R40" s="45">
        <f>+Q40</f>
        <v>-67079376</v>
      </c>
      <c r="S40" s="45">
        <f t="shared" si="4"/>
        <v>-71376588</v>
      </c>
      <c r="T40" s="45">
        <f t="shared" si="4"/>
        <v>-77520501</v>
      </c>
      <c r="U40" s="45">
        <f t="shared" si="4"/>
        <v>-81845020</v>
      </c>
      <c r="V40" s="45">
        <f>+U40</f>
        <v>-81845020</v>
      </c>
      <c r="W40" s="45">
        <f>+V40</f>
        <v>-81845020</v>
      </c>
      <c r="X40" s="45">
        <f t="shared" si="4"/>
        <v>-26052932</v>
      </c>
      <c r="Y40" s="45">
        <f t="shared" si="4"/>
        <v>-55792088</v>
      </c>
      <c r="Z40" s="46">
        <f>+IF(X40&lt;&gt;0,+(Y40/X40)*100,0)</f>
        <v>214.14897946994986</v>
      </c>
      <c r="AA40" s="47">
        <f t="shared" si="4"/>
        <v>-26052932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-37212107</v>
      </c>
      <c r="J60">
        <v>-37212107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>
        <v>148</v>
      </c>
      <c r="L7" s="20">
        <v>504</v>
      </c>
      <c r="M7" s="20"/>
      <c r="N7" s="20">
        <v>652</v>
      </c>
      <c r="O7" s="20">
        <v>296</v>
      </c>
      <c r="P7" s="20"/>
      <c r="Q7" s="20">
        <v>1967</v>
      </c>
      <c r="R7" s="20">
        <v>2263</v>
      </c>
      <c r="S7" s="20">
        <v>296</v>
      </c>
      <c r="T7" s="20"/>
      <c r="U7" s="20">
        <v>7280</v>
      </c>
      <c r="V7" s="20">
        <v>7576</v>
      </c>
      <c r="W7" s="20">
        <v>10491</v>
      </c>
      <c r="X7" s="20">
        <v>211305310</v>
      </c>
      <c r="Y7" s="20">
        <v>-211294819</v>
      </c>
      <c r="Z7" s="21">
        <v>-99.995035146064239</v>
      </c>
      <c r="AA7" s="22">
        <v>211305310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8569550</v>
      </c>
      <c r="Y8" s="20">
        <v>-8569550</v>
      </c>
      <c r="Z8" s="21">
        <v>-100</v>
      </c>
      <c r="AA8" s="22">
        <v>8569550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13496440</v>
      </c>
      <c r="Y9" s="20">
        <v>-13496440</v>
      </c>
      <c r="Z9" s="21">
        <v>-100</v>
      </c>
      <c r="AA9" s="22">
        <v>13496440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>
        <v>-4115635</v>
      </c>
      <c r="L14" s="20">
        <v>-6324780</v>
      </c>
      <c r="M14" s="20">
        <v>-3092279</v>
      </c>
      <c r="N14" s="20">
        <v>-13532694</v>
      </c>
      <c r="O14" s="20">
        <v>-6330516</v>
      </c>
      <c r="P14" s="20">
        <v>-4511525</v>
      </c>
      <c r="Q14" s="20">
        <v>-6186833</v>
      </c>
      <c r="R14" s="20">
        <v>-17028874</v>
      </c>
      <c r="S14" s="20">
        <v>-4193130</v>
      </c>
      <c r="T14" s="20">
        <v>-4761208</v>
      </c>
      <c r="U14" s="20">
        <v>-3292222</v>
      </c>
      <c r="V14" s="20">
        <v>-12246560</v>
      </c>
      <c r="W14" s="20">
        <v>-64941836</v>
      </c>
      <c r="X14" s="20">
        <v>-48361615</v>
      </c>
      <c r="Y14" s="20">
        <v>-16580221</v>
      </c>
      <c r="Z14" s="21">
        <v>34.28384473926274</v>
      </c>
      <c r="AA14" s="22">
        <v>-48361615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-17089594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-17089594</v>
      </c>
      <c r="Y15" s="20">
        <v>17089594</v>
      </c>
      <c r="Z15" s="21">
        <v>-100</v>
      </c>
      <c r="AA15" s="22">
        <v>-17089594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167920091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-4115487</v>
      </c>
      <c r="L17" s="28">
        <f t="shared" si="0"/>
        <v>-6324276</v>
      </c>
      <c r="M17" s="28">
        <f t="shared" si="0"/>
        <v>-3092279</v>
      </c>
      <c r="N17" s="28">
        <f t="shared" si="0"/>
        <v>-13532042</v>
      </c>
      <c r="O17" s="28">
        <f t="shared" si="0"/>
        <v>-6330220</v>
      </c>
      <c r="P17" s="28">
        <f t="shared" si="0"/>
        <v>-4511525</v>
      </c>
      <c r="Q17" s="28">
        <f t="shared" si="0"/>
        <v>-6184866</v>
      </c>
      <c r="R17" s="28">
        <f t="shared" si="0"/>
        <v>-17026611</v>
      </c>
      <c r="S17" s="28">
        <f t="shared" si="0"/>
        <v>-4192834</v>
      </c>
      <c r="T17" s="28">
        <f t="shared" si="0"/>
        <v>-4761208</v>
      </c>
      <c r="U17" s="28">
        <f t="shared" si="0"/>
        <v>-3284942</v>
      </c>
      <c r="V17" s="28">
        <f t="shared" si="0"/>
        <v>-12238984</v>
      </c>
      <c r="W17" s="28">
        <f t="shared" si="0"/>
        <v>-64931345</v>
      </c>
      <c r="X17" s="28">
        <f t="shared" si="0"/>
        <v>167920091</v>
      </c>
      <c r="Y17" s="28">
        <f t="shared" si="0"/>
        <v>-232851436</v>
      </c>
      <c r="Z17" s="29">
        <f>+IF(X17&lt;&gt;0,+(Y17/X17)*100,0)</f>
        <v>-138.6680025084074</v>
      </c>
      <c r="AA17" s="30">
        <f>SUM(AA6:AA16)</f>
        <v>167920091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>
        <v>-3384393</v>
      </c>
      <c r="L26" s="20">
        <v>-5754965</v>
      </c>
      <c r="M26" s="20">
        <v>-1631617</v>
      </c>
      <c r="N26" s="20">
        <v>-10770975</v>
      </c>
      <c r="O26" s="20">
        <v>-2908179</v>
      </c>
      <c r="P26" s="20">
        <v>-5391406</v>
      </c>
      <c r="Q26" s="20">
        <v>-6672408</v>
      </c>
      <c r="R26" s="20">
        <v>-14971993</v>
      </c>
      <c r="S26" s="20">
        <v>-9988865</v>
      </c>
      <c r="T26" s="20">
        <v>-3800980</v>
      </c>
      <c r="U26" s="20">
        <v>-19302289</v>
      </c>
      <c r="V26" s="20">
        <v>-33092134</v>
      </c>
      <c r="W26" s="20">
        <v>-69757609</v>
      </c>
      <c r="X26" s="20"/>
      <c r="Y26" s="20">
        <v>-69757609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-3384393</v>
      </c>
      <c r="L27" s="28">
        <f t="shared" si="1"/>
        <v>-5754965</v>
      </c>
      <c r="M27" s="28">
        <f t="shared" si="1"/>
        <v>-1631617</v>
      </c>
      <c r="N27" s="28">
        <f t="shared" si="1"/>
        <v>-10770975</v>
      </c>
      <c r="O27" s="28">
        <f t="shared" si="1"/>
        <v>-2908179</v>
      </c>
      <c r="P27" s="28">
        <f t="shared" si="1"/>
        <v>-5391406</v>
      </c>
      <c r="Q27" s="28">
        <f t="shared" si="1"/>
        <v>-6672408</v>
      </c>
      <c r="R27" s="28">
        <f t="shared" si="1"/>
        <v>-14971993</v>
      </c>
      <c r="S27" s="28">
        <f t="shared" si="1"/>
        <v>-9988865</v>
      </c>
      <c r="T27" s="28">
        <f t="shared" si="1"/>
        <v>-3800980</v>
      </c>
      <c r="U27" s="28">
        <f t="shared" si="1"/>
        <v>-19302289</v>
      </c>
      <c r="V27" s="28">
        <f t="shared" si="1"/>
        <v>-33092134</v>
      </c>
      <c r="W27" s="28">
        <f t="shared" si="1"/>
        <v>-69757609</v>
      </c>
      <c r="X27" s="28">
        <f t="shared" si="1"/>
        <v>0</v>
      </c>
      <c r="Y27" s="28">
        <f t="shared" si="1"/>
        <v>-69757609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167920091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-7499880</v>
      </c>
      <c r="L38" s="2">
        <f t="shared" si="3"/>
        <v>-12079241</v>
      </c>
      <c r="M38" s="2">
        <f t="shared" si="3"/>
        <v>-4723896</v>
      </c>
      <c r="N38" s="2">
        <f t="shared" si="3"/>
        <v>-24303017</v>
      </c>
      <c r="O38" s="2">
        <f t="shared" si="3"/>
        <v>-9238399</v>
      </c>
      <c r="P38" s="2">
        <f t="shared" si="3"/>
        <v>-9902931</v>
      </c>
      <c r="Q38" s="2">
        <f t="shared" si="3"/>
        <v>-12857274</v>
      </c>
      <c r="R38" s="2">
        <f t="shared" si="3"/>
        <v>-31998604</v>
      </c>
      <c r="S38" s="2">
        <f t="shared" si="3"/>
        <v>-14181699</v>
      </c>
      <c r="T38" s="2">
        <f t="shared" si="3"/>
        <v>-8562188</v>
      </c>
      <c r="U38" s="2">
        <f t="shared" si="3"/>
        <v>-22587231</v>
      </c>
      <c r="V38" s="2">
        <f t="shared" si="3"/>
        <v>-45331118</v>
      </c>
      <c r="W38" s="2">
        <f t="shared" si="3"/>
        <v>-134688954</v>
      </c>
      <c r="X38" s="2">
        <f t="shared" si="3"/>
        <v>167920091</v>
      </c>
      <c r="Y38" s="2">
        <f t="shared" si="3"/>
        <v>-302609045</v>
      </c>
      <c r="Z38" s="34">
        <f>+IF(X38&lt;&gt;0,+(Y38/X38)*100,0)</f>
        <v>-180.21014829011733</v>
      </c>
      <c r="AA38" s="35">
        <f>+AA17+AA27+AA36</f>
        <v>167920091</v>
      </c>
    </row>
    <row r="39" spans="1:27" x14ac:dyDescent="0.25">
      <c r="A39" s="23" t="s">
        <v>60</v>
      </c>
      <c r="B39" s="17"/>
      <c r="C39" s="32">
        <v>-168934345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-332177378</v>
      </c>
      <c r="M39" s="2">
        <f>+L40+M60</f>
        <v>-344256619</v>
      </c>
      <c r="N39" s="2">
        <f>+K39</f>
        <v>-324677498</v>
      </c>
      <c r="O39" s="2">
        <f>+M40+O60</f>
        <v>-348980515</v>
      </c>
      <c r="P39" s="2">
        <f>+O40+P60</f>
        <v>-358218914</v>
      </c>
      <c r="Q39" s="2">
        <f>+P40+Q60</f>
        <v>-368121845</v>
      </c>
      <c r="R39" s="2">
        <f>+O39</f>
        <v>-348980515</v>
      </c>
      <c r="S39" s="2">
        <f>+Q40+S60</f>
        <v>-380979119</v>
      </c>
      <c r="T39" s="2">
        <f>+S40+T60</f>
        <v>-395160818</v>
      </c>
      <c r="U39" s="2">
        <f>+T40+U60</f>
        <v>-403723006</v>
      </c>
      <c r="V39" s="2">
        <f>+S39</f>
        <v>-380979119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-292824010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167920091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-332177378</v>
      </c>
      <c r="L40" s="45">
        <f t="shared" si="4"/>
        <v>-344256619</v>
      </c>
      <c r="M40" s="45">
        <f t="shared" si="4"/>
        <v>-348980515</v>
      </c>
      <c r="N40" s="45">
        <f>+M40</f>
        <v>-348980515</v>
      </c>
      <c r="O40" s="45">
        <f t="shared" si="4"/>
        <v>-358218914</v>
      </c>
      <c r="P40" s="45">
        <f t="shared" si="4"/>
        <v>-368121845</v>
      </c>
      <c r="Q40" s="45">
        <f t="shared" si="4"/>
        <v>-380979119</v>
      </c>
      <c r="R40" s="45">
        <f>+Q40</f>
        <v>-380979119</v>
      </c>
      <c r="S40" s="45">
        <f t="shared" si="4"/>
        <v>-395160818</v>
      </c>
      <c r="T40" s="45">
        <f t="shared" si="4"/>
        <v>-403723006</v>
      </c>
      <c r="U40" s="45">
        <f t="shared" si="4"/>
        <v>-426310237</v>
      </c>
      <c r="V40" s="45">
        <f>+U40</f>
        <v>-426310237</v>
      </c>
      <c r="W40" s="45">
        <f>+V40</f>
        <v>-426310237</v>
      </c>
      <c r="X40" s="45">
        <f t="shared" si="4"/>
        <v>167920091</v>
      </c>
      <c r="Y40" s="45">
        <f t="shared" si="4"/>
        <v>-594230328</v>
      </c>
      <c r="Z40" s="46">
        <f>+IF(X40&lt;&gt;0,+(Y40/X40)*100,0)</f>
        <v>-353.87684967369387</v>
      </c>
      <c r="AA40" s="47">
        <f t="shared" si="4"/>
        <v>167920091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17112</v>
      </c>
      <c r="D7" s="18"/>
      <c r="E7" s="19"/>
      <c r="F7" s="20"/>
      <c r="G7" s="20">
        <v>78</v>
      </c>
      <c r="H7" s="20">
        <v>657</v>
      </c>
      <c r="I7" s="20">
        <v>1430</v>
      </c>
      <c r="J7" s="20">
        <v>2165</v>
      </c>
      <c r="K7" s="20"/>
      <c r="L7" s="20">
        <v>5225</v>
      </c>
      <c r="M7" s="20">
        <v>1086</v>
      </c>
      <c r="N7" s="20">
        <v>6311</v>
      </c>
      <c r="O7" s="20">
        <v>1430</v>
      </c>
      <c r="P7" s="20">
        <v>5334</v>
      </c>
      <c r="Q7" s="20"/>
      <c r="R7" s="20">
        <v>6764</v>
      </c>
      <c r="S7" s="20">
        <v>657</v>
      </c>
      <c r="T7" s="20"/>
      <c r="U7" s="20">
        <v>1430</v>
      </c>
      <c r="V7" s="20">
        <v>2087</v>
      </c>
      <c r="W7" s="20">
        <v>17327</v>
      </c>
      <c r="X7" s="20"/>
      <c r="Y7" s="20">
        <v>17327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114724</v>
      </c>
      <c r="D8" s="18"/>
      <c r="E8" s="19">
        <v>21700</v>
      </c>
      <c r="F8" s="20">
        <v>21700</v>
      </c>
      <c r="G8" s="20">
        <v>1430</v>
      </c>
      <c r="H8" s="20">
        <v>31804</v>
      </c>
      <c r="I8" s="20">
        <v>5763</v>
      </c>
      <c r="J8" s="20">
        <v>38997</v>
      </c>
      <c r="K8" s="20">
        <v>8613</v>
      </c>
      <c r="L8" s="20">
        <v>24972</v>
      </c>
      <c r="M8" s="20"/>
      <c r="N8" s="20">
        <v>33585</v>
      </c>
      <c r="O8" s="20">
        <v>5276</v>
      </c>
      <c r="P8" s="20">
        <v>17581</v>
      </c>
      <c r="Q8" s="20">
        <v>9272</v>
      </c>
      <c r="R8" s="20">
        <v>32129</v>
      </c>
      <c r="S8" s="20">
        <v>23097</v>
      </c>
      <c r="T8" s="20">
        <v>8186</v>
      </c>
      <c r="U8" s="20">
        <v>3591</v>
      </c>
      <c r="V8" s="20">
        <v>34874</v>
      </c>
      <c r="W8" s="20">
        <v>139585</v>
      </c>
      <c r="X8" s="20">
        <v>21700</v>
      </c>
      <c r="Y8" s="20">
        <v>117885</v>
      </c>
      <c r="Z8" s="21">
        <v>543.24884792626722</v>
      </c>
      <c r="AA8" s="22">
        <v>21700</v>
      </c>
    </row>
    <row r="9" spans="1:27" x14ac:dyDescent="0.25">
      <c r="A9" s="23" t="s">
        <v>37</v>
      </c>
      <c r="B9" s="17" t="s">
        <v>6</v>
      </c>
      <c r="C9" s="18">
        <v>23505800</v>
      </c>
      <c r="D9" s="18"/>
      <c r="E9" s="19">
        <v>26392900</v>
      </c>
      <c r="F9" s="20">
        <v>26392900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26392900</v>
      </c>
      <c r="R9" s="20">
        <v>26392900</v>
      </c>
      <c r="S9" s="20"/>
      <c r="T9" s="20"/>
      <c r="U9" s="20"/>
      <c r="V9" s="20"/>
      <c r="W9" s="20">
        <v>26392900</v>
      </c>
      <c r="X9" s="20">
        <v>26392900</v>
      </c>
      <c r="Y9" s="20"/>
      <c r="Z9" s="21"/>
      <c r="AA9" s="22">
        <v>26392900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-17697977</v>
      </c>
      <c r="D14" s="18"/>
      <c r="E14" s="19"/>
      <c r="F14" s="20"/>
      <c r="G14" s="20">
        <v>-1104164</v>
      </c>
      <c r="H14" s="20">
        <v>-1266639</v>
      </c>
      <c r="I14" s="20">
        <v>-1376038</v>
      </c>
      <c r="J14" s="20">
        <v>-3746841</v>
      </c>
      <c r="K14" s="20">
        <v>-1402900</v>
      </c>
      <c r="L14" s="20">
        <v>-1556314</v>
      </c>
      <c r="M14" s="20">
        <v>-2284308</v>
      </c>
      <c r="N14" s="20">
        <v>-5243522</v>
      </c>
      <c r="O14" s="20">
        <v>-1569941</v>
      </c>
      <c r="P14" s="20">
        <v>-1822183</v>
      </c>
      <c r="Q14" s="20">
        <v>-1360794</v>
      </c>
      <c r="R14" s="20">
        <v>-4752918</v>
      </c>
      <c r="S14" s="20">
        <v>-2500923</v>
      </c>
      <c r="T14" s="20">
        <v>-1379792</v>
      </c>
      <c r="U14" s="20">
        <v>-1763773</v>
      </c>
      <c r="V14" s="20">
        <v>-5644488</v>
      </c>
      <c r="W14" s="20">
        <v>-19387769</v>
      </c>
      <c r="X14" s="20"/>
      <c r="Y14" s="20">
        <v>-19387769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5939659</v>
      </c>
      <c r="D17" s="26">
        <f>SUM(D6:D16)</f>
        <v>0</v>
      </c>
      <c r="E17" s="27">
        <f t="shared" si="0"/>
        <v>26414600</v>
      </c>
      <c r="F17" s="28">
        <f t="shared" si="0"/>
        <v>26414600</v>
      </c>
      <c r="G17" s="28">
        <f t="shared" si="0"/>
        <v>-1102656</v>
      </c>
      <c r="H17" s="28">
        <f t="shared" si="0"/>
        <v>-1234178</v>
      </c>
      <c r="I17" s="28">
        <f t="shared" si="0"/>
        <v>-1368845</v>
      </c>
      <c r="J17" s="28">
        <f t="shared" si="0"/>
        <v>-3705679</v>
      </c>
      <c r="K17" s="28">
        <f t="shared" si="0"/>
        <v>-1394287</v>
      </c>
      <c r="L17" s="28">
        <f t="shared" si="0"/>
        <v>-1526117</v>
      </c>
      <c r="M17" s="28">
        <f t="shared" si="0"/>
        <v>-2283222</v>
      </c>
      <c r="N17" s="28">
        <f t="shared" si="0"/>
        <v>-5203626</v>
      </c>
      <c r="O17" s="28">
        <f t="shared" si="0"/>
        <v>-1563235</v>
      </c>
      <c r="P17" s="28">
        <f t="shared" si="0"/>
        <v>-1799268</v>
      </c>
      <c r="Q17" s="28">
        <f t="shared" si="0"/>
        <v>25041378</v>
      </c>
      <c r="R17" s="28">
        <f t="shared" si="0"/>
        <v>21678875</v>
      </c>
      <c r="S17" s="28">
        <f t="shared" si="0"/>
        <v>-2477169</v>
      </c>
      <c r="T17" s="28">
        <f t="shared" si="0"/>
        <v>-1371606</v>
      </c>
      <c r="U17" s="28">
        <f t="shared" si="0"/>
        <v>-1758752</v>
      </c>
      <c r="V17" s="28">
        <f t="shared" si="0"/>
        <v>-5607527</v>
      </c>
      <c r="W17" s="28">
        <f t="shared" si="0"/>
        <v>7162043</v>
      </c>
      <c r="X17" s="28">
        <f t="shared" si="0"/>
        <v>26414600</v>
      </c>
      <c r="Y17" s="28">
        <f t="shared" si="0"/>
        <v>-19252557</v>
      </c>
      <c r="Z17" s="29">
        <f>+IF(X17&lt;&gt;0,+(Y17/X17)*100,0)</f>
        <v>-72.886044081682101</v>
      </c>
      <c r="AA17" s="30">
        <f>SUM(AA6:AA16)</f>
        <v>26414600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-17960210</v>
      </c>
      <c r="D26" s="18"/>
      <c r="E26" s="19">
        <v>-14619200</v>
      </c>
      <c r="F26" s="20">
        <v>-14806237</v>
      </c>
      <c r="G26" s="20">
        <v>-3208746</v>
      </c>
      <c r="H26" s="20">
        <v>-854390</v>
      </c>
      <c r="I26" s="20">
        <v>-980248</v>
      </c>
      <c r="J26" s="20">
        <v>-5043384</v>
      </c>
      <c r="K26" s="20">
        <v>-2503513</v>
      </c>
      <c r="L26" s="20">
        <v>-2722050</v>
      </c>
      <c r="M26" s="20">
        <v>-855200</v>
      </c>
      <c r="N26" s="20">
        <v>-6080763</v>
      </c>
      <c r="O26" s="20">
        <v>-2042815</v>
      </c>
      <c r="P26" s="20">
        <v>-235452</v>
      </c>
      <c r="Q26" s="20">
        <v>-221476</v>
      </c>
      <c r="R26" s="20">
        <v>-2499743</v>
      </c>
      <c r="S26" s="20">
        <v>-143956</v>
      </c>
      <c r="T26" s="20">
        <v>-522304</v>
      </c>
      <c r="U26" s="20">
        <v>-1546342</v>
      </c>
      <c r="V26" s="20">
        <v>-2212602</v>
      </c>
      <c r="W26" s="20">
        <v>-15836492</v>
      </c>
      <c r="X26" s="20">
        <v>-14806237</v>
      </c>
      <c r="Y26" s="20">
        <v>-1030255</v>
      </c>
      <c r="Z26" s="21">
        <v>6.9582500942001673</v>
      </c>
      <c r="AA26" s="22">
        <v>-14806237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-17960210</v>
      </c>
      <c r="D27" s="26">
        <f>SUM(D21:D26)</f>
        <v>0</v>
      </c>
      <c r="E27" s="27">
        <f t="shared" si="1"/>
        <v>-14619200</v>
      </c>
      <c r="F27" s="28">
        <f t="shared" si="1"/>
        <v>-14806237</v>
      </c>
      <c r="G27" s="28">
        <f t="shared" si="1"/>
        <v>-3208746</v>
      </c>
      <c r="H27" s="28">
        <f t="shared" si="1"/>
        <v>-854390</v>
      </c>
      <c r="I27" s="28">
        <f t="shared" si="1"/>
        <v>-980248</v>
      </c>
      <c r="J27" s="28">
        <f t="shared" si="1"/>
        <v>-5043384</v>
      </c>
      <c r="K27" s="28">
        <f t="shared" si="1"/>
        <v>-2503513</v>
      </c>
      <c r="L27" s="28">
        <f t="shared" si="1"/>
        <v>-2722050</v>
      </c>
      <c r="M27" s="28">
        <f t="shared" si="1"/>
        <v>-855200</v>
      </c>
      <c r="N27" s="28">
        <f t="shared" si="1"/>
        <v>-6080763</v>
      </c>
      <c r="O27" s="28">
        <f t="shared" si="1"/>
        <v>-2042815</v>
      </c>
      <c r="P27" s="28">
        <f t="shared" si="1"/>
        <v>-235452</v>
      </c>
      <c r="Q27" s="28">
        <f t="shared" si="1"/>
        <v>-221476</v>
      </c>
      <c r="R27" s="28">
        <f t="shared" si="1"/>
        <v>-2499743</v>
      </c>
      <c r="S27" s="28">
        <f t="shared" si="1"/>
        <v>-143956</v>
      </c>
      <c r="T27" s="28">
        <f t="shared" si="1"/>
        <v>-522304</v>
      </c>
      <c r="U27" s="28">
        <f t="shared" si="1"/>
        <v>-1546342</v>
      </c>
      <c r="V27" s="28">
        <f t="shared" si="1"/>
        <v>-2212602</v>
      </c>
      <c r="W27" s="28">
        <f t="shared" si="1"/>
        <v>-15836492</v>
      </c>
      <c r="X27" s="28">
        <f t="shared" si="1"/>
        <v>-14806237</v>
      </c>
      <c r="Y27" s="28">
        <f t="shared" si="1"/>
        <v>-1030255</v>
      </c>
      <c r="Z27" s="29">
        <f>+IF(X27&lt;&gt;0,+(Y27/X27)*100,0)</f>
        <v>6.9582500942001673</v>
      </c>
      <c r="AA27" s="30">
        <f>SUM(AA21:AA26)</f>
        <v>-14806237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-12020551</v>
      </c>
      <c r="D38" s="32">
        <f>+D17+D27+D36</f>
        <v>0</v>
      </c>
      <c r="E38" s="33">
        <f t="shared" si="3"/>
        <v>11795400</v>
      </c>
      <c r="F38" s="2">
        <f t="shared" si="3"/>
        <v>11608363</v>
      </c>
      <c r="G38" s="2">
        <f t="shared" si="3"/>
        <v>-4311402</v>
      </c>
      <c r="H38" s="2">
        <f t="shared" si="3"/>
        <v>-2088568</v>
      </c>
      <c r="I38" s="2">
        <f t="shared" si="3"/>
        <v>-2349093</v>
      </c>
      <c r="J38" s="2">
        <f t="shared" si="3"/>
        <v>-8749063</v>
      </c>
      <c r="K38" s="2">
        <f t="shared" si="3"/>
        <v>-3897800</v>
      </c>
      <c r="L38" s="2">
        <f t="shared" si="3"/>
        <v>-4248167</v>
      </c>
      <c r="M38" s="2">
        <f t="shared" si="3"/>
        <v>-3138422</v>
      </c>
      <c r="N38" s="2">
        <f t="shared" si="3"/>
        <v>-11284389</v>
      </c>
      <c r="O38" s="2">
        <f t="shared" si="3"/>
        <v>-3606050</v>
      </c>
      <c r="P38" s="2">
        <f t="shared" si="3"/>
        <v>-2034720</v>
      </c>
      <c r="Q38" s="2">
        <f t="shared" si="3"/>
        <v>24819902</v>
      </c>
      <c r="R38" s="2">
        <f t="shared" si="3"/>
        <v>19179132</v>
      </c>
      <c r="S38" s="2">
        <f t="shared" si="3"/>
        <v>-2621125</v>
      </c>
      <c r="T38" s="2">
        <f t="shared" si="3"/>
        <v>-1893910</v>
      </c>
      <c r="U38" s="2">
        <f t="shared" si="3"/>
        <v>-3305094</v>
      </c>
      <c r="V38" s="2">
        <f t="shared" si="3"/>
        <v>-7820129</v>
      </c>
      <c r="W38" s="2">
        <f t="shared" si="3"/>
        <v>-8674449</v>
      </c>
      <c r="X38" s="2">
        <f t="shared" si="3"/>
        <v>11608363</v>
      </c>
      <c r="Y38" s="2">
        <f t="shared" si="3"/>
        <v>-20282812</v>
      </c>
      <c r="Z38" s="34">
        <f>+IF(X38&lt;&gt;0,+(Y38/X38)*100,0)</f>
        <v>-174.72585927921102</v>
      </c>
      <c r="AA38" s="35">
        <f>+AA17+AA27+AA36</f>
        <v>11608363</v>
      </c>
    </row>
    <row r="39" spans="1:27" x14ac:dyDescent="0.25">
      <c r="A39" s="23" t="s">
        <v>60</v>
      </c>
      <c r="B39" s="17"/>
      <c r="C39" s="32">
        <v>-5200505</v>
      </c>
      <c r="D39" s="32"/>
      <c r="E39" s="33"/>
      <c r="F39" s="2"/>
      <c r="G39" s="2">
        <v>-24165771</v>
      </c>
      <c r="H39" s="2">
        <f>+G40+H60</f>
        <v>-21531208</v>
      </c>
      <c r="I39" s="2">
        <f>+H40+I60</f>
        <v>-23619776</v>
      </c>
      <c r="J39" s="2">
        <f>+G39</f>
        <v>-24165771</v>
      </c>
      <c r="K39" s="2">
        <f>+I40+K60</f>
        <v>-25968869</v>
      </c>
      <c r="L39" s="2">
        <f>+K40+L60</f>
        <v>-29866669</v>
      </c>
      <c r="M39" s="2">
        <f>+L40+M60</f>
        <v>-34114836</v>
      </c>
      <c r="N39" s="2">
        <f>+K39</f>
        <v>-25968869</v>
      </c>
      <c r="O39" s="2">
        <f>+M40+O60</f>
        <v>-37253258</v>
      </c>
      <c r="P39" s="2">
        <f>+O40+P60</f>
        <v>-40859308</v>
      </c>
      <c r="Q39" s="2">
        <f>+P40+Q60</f>
        <v>-42894028</v>
      </c>
      <c r="R39" s="2">
        <f>+O39</f>
        <v>-37253258</v>
      </c>
      <c r="S39" s="2">
        <f>+Q40+S60</f>
        <v>-18074126</v>
      </c>
      <c r="T39" s="2">
        <f>+S40+T60</f>
        <v>-20695251</v>
      </c>
      <c r="U39" s="2">
        <f>+T40+U60</f>
        <v>-22589161</v>
      </c>
      <c r="V39" s="2">
        <f>+S39</f>
        <v>-18074126</v>
      </c>
      <c r="W39" s="2">
        <f>+G39</f>
        <v>-24165771</v>
      </c>
      <c r="X39" s="2"/>
      <c r="Y39" s="2">
        <f>+W39-X39</f>
        <v>-24165771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-17221056</v>
      </c>
      <c r="D40" s="43">
        <f t="shared" ref="D40:AA40" si="4">+D38+D39</f>
        <v>0</v>
      </c>
      <c r="E40" s="44">
        <f t="shared" si="4"/>
        <v>11795400</v>
      </c>
      <c r="F40" s="45">
        <f t="shared" si="4"/>
        <v>11608363</v>
      </c>
      <c r="G40" s="45">
        <f t="shared" si="4"/>
        <v>-28477173</v>
      </c>
      <c r="H40" s="45">
        <f t="shared" si="4"/>
        <v>-23619776</v>
      </c>
      <c r="I40" s="45">
        <f t="shared" si="4"/>
        <v>-25968869</v>
      </c>
      <c r="J40" s="45">
        <f>+I40</f>
        <v>-25968869</v>
      </c>
      <c r="K40" s="45">
        <f t="shared" si="4"/>
        <v>-29866669</v>
      </c>
      <c r="L40" s="45">
        <f t="shared" si="4"/>
        <v>-34114836</v>
      </c>
      <c r="M40" s="45">
        <f t="shared" si="4"/>
        <v>-37253258</v>
      </c>
      <c r="N40" s="45">
        <f>+M40</f>
        <v>-37253258</v>
      </c>
      <c r="O40" s="45">
        <f t="shared" si="4"/>
        <v>-40859308</v>
      </c>
      <c r="P40" s="45">
        <f t="shared" si="4"/>
        <v>-42894028</v>
      </c>
      <c r="Q40" s="45">
        <f t="shared" si="4"/>
        <v>-18074126</v>
      </c>
      <c r="R40" s="45">
        <f>+Q40</f>
        <v>-18074126</v>
      </c>
      <c r="S40" s="45">
        <f t="shared" si="4"/>
        <v>-20695251</v>
      </c>
      <c r="T40" s="45">
        <f t="shared" si="4"/>
        <v>-22589161</v>
      </c>
      <c r="U40" s="45">
        <f t="shared" si="4"/>
        <v>-25894255</v>
      </c>
      <c r="V40" s="45">
        <f>+U40</f>
        <v>-25894255</v>
      </c>
      <c r="W40" s="45">
        <f>+V40</f>
        <v>-25894255</v>
      </c>
      <c r="X40" s="45">
        <f t="shared" si="4"/>
        <v>11608363</v>
      </c>
      <c r="Y40" s="45">
        <f t="shared" si="4"/>
        <v>-44448583</v>
      </c>
      <c r="Z40" s="46">
        <f>+IF(X40&lt;&gt;0,+(Y40/X40)*100,0)</f>
        <v>-382.90138755998584</v>
      </c>
      <c r="AA40" s="47">
        <f t="shared" si="4"/>
        <v>11608363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-24165771</v>
      </c>
      <c r="H60">
        <v>6945965</v>
      </c>
      <c r="J60">
        <v>-24165771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625896</v>
      </c>
      <c r="D7" s="18"/>
      <c r="E7" s="19">
        <v>84978043</v>
      </c>
      <c r="F7" s="20">
        <v>84978043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84978060</v>
      </c>
      <c r="Y7" s="20">
        <v>-84978060</v>
      </c>
      <c r="Z7" s="21">
        <v>-100</v>
      </c>
      <c r="AA7" s="22">
        <v>84978043</v>
      </c>
    </row>
    <row r="8" spans="1:27" x14ac:dyDescent="0.25">
      <c r="A8" s="23" t="s">
        <v>36</v>
      </c>
      <c r="B8" s="17" t="s">
        <v>32</v>
      </c>
      <c r="C8" s="18">
        <v>1987896</v>
      </c>
      <c r="D8" s="18"/>
      <c r="E8" s="19">
        <v>13644</v>
      </c>
      <c r="F8" s="20">
        <v>13644</v>
      </c>
      <c r="G8" s="20"/>
      <c r="H8" s="20"/>
      <c r="I8" s="20"/>
      <c r="J8" s="20"/>
      <c r="K8" s="20"/>
      <c r="L8" s="20"/>
      <c r="M8" s="20"/>
      <c r="N8" s="20"/>
      <c r="O8" s="20"/>
      <c r="P8" s="20">
        <v>1347150</v>
      </c>
      <c r="Q8" s="20">
        <v>529301</v>
      </c>
      <c r="R8" s="20">
        <v>1876451</v>
      </c>
      <c r="S8" s="20">
        <v>349709</v>
      </c>
      <c r="T8" s="20">
        <v>476684</v>
      </c>
      <c r="U8" s="20">
        <v>389186</v>
      </c>
      <c r="V8" s="20">
        <v>1215579</v>
      </c>
      <c r="W8" s="20">
        <v>3092030</v>
      </c>
      <c r="X8" s="20">
        <v>13644</v>
      </c>
      <c r="Y8" s="20">
        <v>3078386</v>
      </c>
      <c r="Z8" s="21">
        <v>22562.195836997947</v>
      </c>
      <c r="AA8" s="22">
        <v>13644</v>
      </c>
    </row>
    <row r="9" spans="1:27" x14ac:dyDescent="0.25">
      <c r="A9" s="23" t="s">
        <v>37</v>
      </c>
      <c r="B9" s="17" t="s">
        <v>6</v>
      </c>
      <c r="C9" s="18">
        <v>84225387</v>
      </c>
      <c r="D9" s="18"/>
      <c r="E9" s="19">
        <v>10009297</v>
      </c>
      <c r="F9" s="20">
        <v>10432869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2502368</v>
      </c>
      <c r="R9" s="20">
        <v>2502368</v>
      </c>
      <c r="S9" s="20"/>
      <c r="T9" s="20"/>
      <c r="U9" s="20"/>
      <c r="V9" s="20"/>
      <c r="W9" s="20">
        <v>2502368</v>
      </c>
      <c r="X9" s="20">
        <v>10432872</v>
      </c>
      <c r="Y9" s="20">
        <v>-7930504</v>
      </c>
      <c r="Z9" s="21">
        <v>-76.014581603224883</v>
      </c>
      <c r="AA9" s="22">
        <v>10432869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3526037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3526032</v>
      </c>
      <c r="Y10" s="20">
        <v>-3526032</v>
      </c>
      <c r="Z10" s="21">
        <v>-100</v>
      </c>
      <c r="AA10" s="22">
        <v>3526037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-16673055</v>
      </c>
      <c r="D14" s="18"/>
      <c r="E14" s="19">
        <v>-28146292</v>
      </c>
      <c r="F14" s="20">
        <v>-39310385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-39310403</v>
      </c>
      <c r="Y14" s="20">
        <v>39310403</v>
      </c>
      <c r="Z14" s="21">
        <v>-100</v>
      </c>
      <c r="AA14" s="22">
        <v>-39310385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-108069</v>
      </c>
      <c r="F15" s="20">
        <v>-108069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-108072</v>
      </c>
      <c r="Y15" s="20">
        <v>108072</v>
      </c>
      <c r="Z15" s="21">
        <v>-100</v>
      </c>
      <c r="AA15" s="22">
        <v>-108069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70166124</v>
      </c>
      <c r="D17" s="26">
        <f>SUM(D6:D16)</f>
        <v>0</v>
      </c>
      <c r="E17" s="27">
        <f t="shared" si="0"/>
        <v>66746623</v>
      </c>
      <c r="F17" s="28">
        <f t="shared" si="0"/>
        <v>59532139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1347150</v>
      </c>
      <c r="Q17" s="28">
        <f t="shared" si="0"/>
        <v>3031669</v>
      </c>
      <c r="R17" s="28">
        <f t="shared" si="0"/>
        <v>4378819</v>
      </c>
      <c r="S17" s="28">
        <f t="shared" si="0"/>
        <v>349709</v>
      </c>
      <c r="T17" s="28">
        <f t="shared" si="0"/>
        <v>476684</v>
      </c>
      <c r="U17" s="28">
        <f t="shared" si="0"/>
        <v>389186</v>
      </c>
      <c r="V17" s="28">
        <f t="shared" si="0"/>
        <v>1215579</v>
      </c>
      <c r="W17" s="28">
        <f t="shared" si="0"/>
        <v>5594398</v>
      </c>
      <c r="X17" s="28">
        <f t="shared" si="0"/>
        <v>59532133</v>
      </c>
      <c r="Y17" s="28">
        <f t="shared" si="0"/>
        <v>-53937735</v>
      </c>
      <c r="Z17" s="29">
        <f>+IF(X17&lt;&gt;0,+(Y17/X17)*100,0)</f>
        <v>-90.60272542225222</v>
      </c>
      <c r="AA17" s="30">
        <f>SUM(AA6:AA16)</f>
        <v>59532139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-3197172</v>
      </c>
      <c r="D26" s="18"/>
      <c r="E26" s="19">
        <v>-31510000</v>
      </c>
      <c r="F26" s="20">
        <v>-34721639</v>
      </c>
      <c r="G26" s="20"/>
      <c r="H26" s="20"/>
      <c r="I26" s="20"/>
      <c r="J26" s="20"/>
      <c r="K26" s="20">
        <v>-7207770</v>
      </c>
      <c r="L26" s="20">
        <v>-57302</v>
      </c>
      <c r="M26" s="20"/>
      <c r="N26" s="20">
        <v>-7265072</v>
      </c>
      <c r="O26" s="20">
        <v>-118194</v>
      </c>
      <c r="P26" s="20">
        <v>-192765</v>
      </c>
      <c r="Q26" s="20">
        <v>-361420</v>
      </c>
      <c r="R26" s="20">
        <v>-672379</v>
      </c>
      <c r="S26" s="20">
        <v>-2567108</v>
      </c>
      <c r="T26" s="20">
        <v>-1361452</v>
      </c>
      <c r="U26" s="20">
        <v>-859442</v>
      </c>
      <c r="V26" s="20">
        <v>-4788002</v>
      </c>
      <c r="W26" s="20">
        <v>-12725453</v>
      </c>
      <c r="X26" s="20">
        <v>-34721628</v>
      </c>
      <c r="Y26" s="20">
        <v>21996175</v>
      </c>
      <c r="Z26" s="21">
        <v>-63.350068147726255</v>
      </c>
      <c r="AA26" s="22">
        <v>-34721639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-3197172</v>
      </c>
      <c r="D27" s="26">
        <f>SUM(D21:D26)</f>
        <v>0</v>
      </c>
      <c r="E27" s="27">
        <f t="shared" si="1"/>
        <v>-31510000</v>
      </c>
      <c r="F27" s="28">
        <f t="shared" si="1"/>
        <v>-34721639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-7207770</v>
      </c>
      <c r="L27" s="28">
        <f t="shared" si="1"/>
        <v>-57302</v>
      </c>
      <c r="M27" s="28">
        <f t="shared" si="1"/>
        <v>0</v>
      </c>
      <c r="N27" s="28">
        <f t="shared" si="1"/>
        <v>-7265072</v>
      </c>
      <c r="O27" s="28">
        <f t="shared" si="1"/>
        <v>-118194</v>
      </c>
      <c r="P27" s="28">
        <f t="shared" si="1"/>
        <v>-192765</v>
      </c>
      <c r="Q27" s="28">
        <f t="shared" si="1"/>
        <v>-361420</v>
      </c>
      <c r="R27" s="28">
        <f t="shared" si="1"/>
        <v>-672379</v>
      </c>
      <c r="S27" s="28">
        <f t="shared" si="1"/>
        <v>-2567108</v>
      </c>
      <c r="T27" s="28">
        <f t="shared" si="1"/>
        <v>-1361452</v>
      </c>
      <c r="U27" s="28">
        <f t="shared" si="1"/>
        <v>-859442</v>
      </c>
      <c r="V27" s="28">
        <f t="shared" si="1"/>
        <v>-4788002</v>
      </c>
      <c r="W27" s="28">
        <f t="shared" si="1"/>
        <v>-12725453</v>
      </c>
      <c r="X27" s="28">
        <f t="shared" si="1"/>
        <v>-34721628</v>
      </c>
      <c r="Y27" s="28">
        <f t="shared" si="1"/>
        <v>21996175</v>
      </c>
      <c r="Z27" s="29">
        <f>+IF(X27&lt;&gt;0,+(Y27/X27)*100,0)</f>
        <v>-63.350068147726255</v>
      </c>
      <c r="AA27" s="30">
        <f>SUM(AA21:AA26)</f>
        <v>-34721639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>
        <v>1141</v>
      </c>
      <c r="T33" s="20">
        <v>-91503</v>
      </c>
      <c r="U33" s="20">
        <v>-564</v>
      </c>
      <c r="V33" s="36">
        <v>-90926</v>
      </c>
      <c r="W33" s="36">
        <v>-90926</v>
      </c>
      <c r="X33" s="36"/>
      <c r="Y33" s="20">
        <v>-90926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1141</v>
      </c>
      <c r="T36" s="28">
        <f t="shared" si="2"/>
        <v>-91503</v>
      </c>
      <c r="U36" s="28">
        <f t="shared" si="2"/>
        <v>-564</v>
      </c>
      <c r="V36" s="28">
        <f t="shared" si="2"/>
        <v>-90926</v>
      </c>
      <c r="W36" s="28">
        <f t="shared" si="2"/>
        <v>-90926</v>
      </c>
      <c r="X36" s="28">
        <f t="shared" si="2"/>
        <v>0</v>
      </c>
      <c r="Y36" s="28">
        <f t="shared" si="2"/>
        <v>-90926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66968952</v>
      </c>
      <c r="D38" s="32">
        <f>+D17+D27+D36</f>
        <v>0</v>
      </c>
      <c r="E38" s="33">
        <f t="shared" si="3"/>
        <v>35236623</v>
      </c>
      <c r="F38" s="2">
        <f t="shared" si="3"/>
        <v>24810500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-7207770</v>
      </c>
      <c r="L38" s="2">
        <f t="shared" si="3"/>
        <v>-57302</v>
      </c>
      <c r="M38" s="2">
        <f t="shared" si="3"/>
        <v>0</v>
      </c>
      <c r="N38" s="2">
        <f t="shared" si="3"/>
        <v>-7265072</v>
      </c>
      <c r="O38" s="2">
        <f t="shared" si="3"/>
        <v>-118194</v>
      </c>
      <c r="P38" s="2">
        <f t="shared" si="3"/>
        <v>1154385</v>
      </c>
      <c r="Q38" s="2">
        <f t="shared" si="3"/>
        <v>2670249</v>
      </c>
      <c r="R38" s="2">
        <f t="shared" si="3"/>
        <v>3706440</v>
      </c>
      <c r="S38" s="2">
        <f t="shared" si="3"/>
        <v>-2216258</v>
      </c>
      <c r="T38" s="2">
        <f t="shared" si="3"/>
        <v>-976271</v>
      </c>
      <c r="U38" s="2">
        <f t="shared" si="3"/>
        <v>-470820</v>
      </c>
      <c r="V38" s="2">
        <f t="shared" si="3"/>
        <v>-3663349</v>
      </c>
      <c r="W38" s="2">
        <f t="shared" si="3"/>
        <v>-7221981</v>
      </c>
      <c r="X38" s="2">
        <f t="shared" si="3"/>
        <v>24810505</v>
      </c>
      <c r="Y38" s="2">
        <f t="shared" si="3"/>
        <v>-32032486</v>
      </c>
      <c r="Z38" s="34">
        <f>+IF(X38&lt;&gt;0,+(Y38/X38)*100,0)</f>
        <v>-129.10856107120753</v>
      </c>
      <c r="AA38" s="35">
        <f>+AA17+AA27+AA36</f>
        <v>24810500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-7207770</v>
      </c>
      <c r="M39" s="2">
        <f>+L40+M60</f>
        <v>-7265072</v>
      </c>
      <c r="N39" s="2">
        <f>+K39</f>
        <v>0</v>
      </c>
      <c r="O39" s="2">
        <f>+M40+O60</f>
        <v>-7265072</v>
      </c>
      <c r="P39" s="2">
        <f>+O40+P60</f>
        <v>-7383266</v>
      </c>
      <c r="Q39" s="2">
        <f>+P40+Q60</f>
        <v>-6228881</v>
      </c>
      <c r="R39" s="2">
        <f>+O39</f>
        <v>-7265072</v>
      </c>
      <c r="S39" s="2">
        <f>+Q40+S60</f>
        <v>-3558632</v>
      </c>
      <c r="T39" s="2">
        <f>+S40+T60</f>
        <v>-5774890</v>
      </c>
      <c r="U39" s="2">
        <f>+T40+U60</f>
        <v>-6751161</v>
      </c>
      <c r="V39" s="2">
        <f>+S39</f>
        <v>-3558632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66968952</v>
      </c>
      <c r="D40" s="43">
        <f t="shared" ref="D40:AA40" si="4">+D38+D39</f>
        <v>0</v>
      </c>
      <c r="E40" s="44">
        <f t="shared" si="4"/>
        <v>35236623</v>
      </c>
      <c r="F40" s="45">
        <f t="shared" si="4"/>
        <v>24810500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-7207770</v>
      </c>
      <c r="L40" s="45">
        <f t="shared" si="4"/>
        <v>-7265072</v>
      </c>
      <c r="M40" s="45">
        <f t="shared" si="4"/>
        <v>-7265072</v>
      </c>
      <c r="N40" s="45">
        <f>+M40</f>
        <v>-7265072</v>
      </c>
      <c r="O40" s="45">
        <f t="shared" si="4"/>
        <v>-7383266</v>
      </c>
      <c r="P40" s="45">
        <f t="shared" si="4"/>
        <v>-6228881</v>
      </c>
      <c r="Q40" s="45">
        <f t="shared" si="4"/>
        <v>-3558632</v>
      </c>
      <c r="R40" s="45">
        <f>+Q40</f>
        <v>-3558632</v>
      </c>
      <c r="S40" s="45">
        <f t="shared" si="4"/>
        <v>-5774890</v>
      </c>
      <c r="T40" s="45">
        <f t="shared" si="4"/>
        <v>-6751161</v>
      </c>
      <c r="U40" s="45">
        <f t="shared" si="4"/>
        <v>-7221981</v>
      </c>
      <c r="V40" s="45">
        <f>+U40</f>
        <v>-7221981</v>
      </c>
      <c r="W40" s="45">
        <f>+V40</f>
        <v>-7221981</v>
      </c>
      <c r="X40" s="45">
        <f t="shared" si="4"/>
        <v>24810505</v>
      </c>
      <c r="Y40" s="45">
        <f t="shared" si="4"/>
        <v>-32032486</v>
      </c>
      <c r="Z40" s="46">
        <f>+IF(X40&lt;&gt;0,+(Y40/X40)*100,0)</f>
        <v>-129.10856107120753</v>
      </c>
      <c r="AA40" s="47">
        <f t="shared" si="4"/>
        <v>24810500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72821083</v>
      </c>
      <c r="D7" s="18"/>
      <c r="E7" s="19">
        <v>63330714</v>
      </c>
      <c r="F7" s="20">
        <v>64918014</v>
      </c>
      <c r="G7" s="20">
        <v>5486288</v>
      </c>
      <c r="H7" s="20">
        <v>3587391</v>
      </c>
      <c r="I7" s="20">
        <v>7665541</v>
      </c>
      <c r="J7" s="20">
        <v>16739220</v>
      </c>
      <c r="K7" s="20">
        <v>6357489</v>
      </c>
      <c r="L7" s="20">
        <v>6772387</v>
      </c>
      <c r="M7" s="20">
        <v>7065103</v>
      </c>
      <c r="N7" s="20">
        <v>20194979</v>
      </c>
      <c r="O7" s="20">
        <v>7491990</v>
      </c>
      <c r="P7" s="20">
        <v>8136877</v>
      </c>
      <c r="Q7" s="20">
        <v>7629428</v>
      </c>
      <c r="R7" s="20">
        <v>23258295</v>
      </c>
      <c r="S7" s="20">
        <v>7508761</v>
      </c>
      <c r="T7" s="20">
        <v>7076122</v>
      </c>
      <c r="U7" s="20">
        <v>4748256</v>
      </c>
      <c r="V7" s="20">
        <v>19333139</v>
      </c>
      <c r="W7" s="20">
        <v>79525633</v>
      </c>
      <c r="X7" s="20">
        <v>64918014</v>
      </c>
      <c r="Y7" s="20">
        <v>14607619</v>
      </c>
      <c r="Z7" s="21">
        <v>22.501641840121604</v>
      </c>
      <c r="AA7" s="22">
        <v>64918014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13440600</v>
      </c>
      <c r="D9" s="18"/>
      <c r="E9" s="19">
        <v>14488315</v>
      </c>
      <c r="F9" s="20">
        <v>14862000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14862000</v>
      </c>
      <c r="Y9" s="20">
        <v>-14862000</v>
      </c>
      <c r="Z9" s="21">
        <v>-100</v>
      </c>
      <c r="AA9" s="22">
        <v>14862000</v>
      </c>
    </row>
    <row r="10" spans="1:27" x14ac:dyDescent="0.25">
      <c r="A10" s="23" t="s">
        <v>38</v>
      </c>
      <c r="B10" s="17" t="s">
        <v>6</v>
      </c>
      <c r="C10" s="18">
        <v>9630000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>
        <v>2700000</v>
      </c>
      <c r="L10" s="20"/>
      <c r="M10" s="20"/>
      <c r="N10" s="20">
        <v>2700000</v>
      </c>
      <c r="O10" s="20"/>
      <c r="P10" s="20"/>
      <c r="Q10" s="20"/>
      <c r="R10" s="20"/>
      <c r="S10" s="20"/>
      <c r="T10" s="20"/>
      <c r="U10" s="20"/>
      <c r="V10" s="20"/>
      <c r="W10" s="20">
        <v>2700000</v>
      </c>
      <c r="X10" s="20">
        <v>5000000</v>
      </c>
      <c r="Y10" s="20">
        <v>-2300000</v>
      </c>
      <c r="Z10" s="21">
        <v>-46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580720</v>
      </c>
      <c r="G11" s="20">
        <v>70789</v>
      </c>
      <c r="H11" s="20">
        <v>35081</v>
      </c>
      <c r="I11" s="20">
        <v>68232</v>
      </c>
      <c r="J11" s="20">
        <v>174102</v>
      </c>
      <c r="K11" s="20">
        <v>62593</v>
      </c>
      <c r="L11" s="20">
        <v>43054</v>
      </c>
      <c r="M11" s="20">
        <v>36553</v>
      </c>
      <c r="N11" s="20">
        <v>142200</v>
      </c>
      <c r="O11" s="20">
        <v>47506</v>
      </c>
      <c r="P11" s="20">
        <v>97347</v>
      </c>
      <c r="Q11" s="20">
        <v>82922</v>
      </c>
      <c r="R11" s="20">
        <v>227775</v>
      </c>
      <c r="S11" s="20">
        <v>39871</v>
      </c>
      <c r="T11" s="20">
        <v>95447</v>
      </c>
      <c r="U11" s="20">
        <v>66962</v>
      </c>
      <c r="V11" s="20">
        <v>202280</v>
      </c>
      <c r="W11" s="20">
        <v>746357</v>
      </c>
      <c r="X11" s="20">
        <v>580720</v>
      </c>
      <c r="Y11" s="20">
        <v>165637</v>
      </c>
      <c r="Z11" s="21">
        <v>28.522695963631357</v>
      </c>
      <c r="AA11" s="22">
        <v>580720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-17015014</v>
      </c>
      <c r="D14" s="18"/>
      <c r="E14" s="19">
        <v>-51245542</v>
      </c>
      <c r="F14" s="20">
        <v>-56996506</v>
      </c>
      <c r="G14" s="20">
        <v>-2251</v>
      </c>
      <c r="H14" s="20">
        <v>-62494</v>
      </c>
      <c r="I14" s="20"/>
      <c r="J14" s="20">
        <v>-64745</v>
      </c>
      <c r="K14" s="20"/>
      <c r="L14" s="20"/>
      <c r="M14" s="20"/>
      <c r="N14" s="20"/>
      <c r="O14" s="20"/>
      <c r="P14" s="20">
        <v>-236000</v>
      </c>
      <c r="Q14" s="20"/>
      <c r="R14" s="20">
        <v>-236000</v>
      </c>
      <c r="S14" s="20"/>
      <c r="T14" s="20"/>
      <c r="U14" s="20">
        <v>4</v>
      </c>
      <c r="V14" s="20">
        <v>4</v>
      </c>
      <c r="W14" s="20">
        <v>-300741</v>
      </c>
      <c r="X14" s="20">
        <v>-56996506</v>
      </c>
      <c r="Y14" s="20">
        <v>56695765</v>
      </c>
      <c r="Z14" s="21">
        <v>-99.472351866621437</v>
      </c>
      <c r="AA14" s="22">
        <v>-56996506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-5328575</v>
      </c>
      <c r="F15" s="20">
        <v>-5213530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-5213530</v>
      </c>
      <c r="Y15" s="20">
        <v>5213530</v>
      </c>
      <c r="Z15" s="21">
        <v>-100</v>
      </c>
      <c r="AA15" s="22">
        <v>-5213530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78876669</v>
      </c>
      <c r="D17" s="26">
        <f>SUM(D6:D16)</f>
        <v>0</v>
      </c>
      <c r="E17" s="27">
        <f t="shared" si="0"/>
        <v>26244912</v>
      </c>
      <c r="F17" s="28">
        <f t="shared" si="0"/>
        <v>23150698</v>
      </c>
      <c r="G17" s="28">
        <f t="shared" si="0"/>
        <v>5554826</v>
      </c>
      <c r="H17" s="28">
        <f t="shared" si="0"/>
        <v>3559978</v>
      </c>
      <c r="I17" s="28">
        <f t="shared" si="0"/>
        <v>7733773</v>
      </c>
      <c r="J17" s="28">
        <f t="shared" si="0"/>
        <v>16848577</v>
      </c>
      <c r="K17" s="28">
        <f t="shared" si="0"/>
        <v>9120082</v>
      </c>
      <c r="L17" s="28">
        <f t="shared" si="0"/>
        <v>6815441</v>
      </c>
      <c r="M17" s="28">
        <f t="shared" si="0"/>
        <v>7101656</v>
      </c>
      <c r="N17" s="28">
        <f t="shared" si="0"/>
        <v>23037179</v>
      </c>
      <c r="O17" s="28">
        <f t="shared" si="0"/>
        <v>7539496</v>
      </c>
      <c r="P17" s="28">
        <f t="shared" si="0"/>
        <v>7998224</v>
      </c>
      <c r="Q17" s="28">
        <f t="shared" si="0"/>
        <v>7712350</v>
      </c>
      <c r="R17" s="28">
        <f t="shared" si="0"/>
        <v>23250070</v>
      </c>
      <c r="S17" s="28">
        <f t="shared" si="0"/>
        <v>7548632</v>
      </c>
      <c r="T17" s="28">
        <f t="shared" si="0"/>
        <v>7171569</v>
      </c>
      <c r="U17" s="28">
        <f t="shared" si="0"/>
        <v>4815222</v>
      </c>
      <c r="V17" s="28">
        <f t="shared" si="0"/>
        <v>19535423</v>
      </c>
      <c r="W17" s="28">
        <f t="shared" si="0"/>
        <v>82671249</v>
      </c>
      <c r="X17" s="28">
        <f t="shared" si="0"/>
        <v>23150698</v>
      </c>
      <c r="Y17" s="28">
        <f t="shared" si="0"/>
        <v>59520551</v>
      </c>
      <c r="Z17" s="29">
        <f>+IF(X17&lt;&gt;0,+(Y17/X17)*100,0)</f>
        <v>257.10045977879372</v>
      </c>
      <c r="AA17" s="30">
        <f>SUM(AA6:AA16)</f>
        <v>23150698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-15117970</v>
      </c>
      <c r="D26" s="18"/>
      <c r="E26" s="19">
        <v>-30755468</v>
      </c>
      <c r="F26" s="20">
        <v>-15987872</v>
      </c>
      <c r="G26" s="20">
        <v>-5315104</v>
      </c>
      <c r="H26" s="20">
        <v>-1471954</v>
      </c>
      <c r="I26" s="20">
        <v>-323893</v>
      </c>
      <c r="J26" s="20">
        <v>-7110951</v>
      </c>
      <c r="K26" s="20">
        <v>-1099429</v>
      </c>
      <c r="L26" s="20">
        <v>-2346620</v>
      </c>
      <c r="M26" s="20"/>
      <c r="N26" s="20">
        <v>-3446049</v>
      </c>
      <c r="O26" s="20"/>
      <c r="P26" s="20"/>
      <c r="Q26" s="20">
        <v>-141964</v>
      </c>
      <c r="R26" s="20">
        <v>-141964</v>
      </c>
      <c r="S26" s="20">
        <v>-454047</v>
      </c>
      <c r="T26" s="20">
        <v>-325836</v>
      </c>
      <c r="U26" s="20">
        <v>-1040663</v>
      </c>
      <c r="V26" s="20">
        <v>-1820546</v>
      </c>
      <c r="W26" s="20">
        <v>-12519510</v>
      </c>
      <c r="X26" s="20">
        <v>-15987872</v>
      </c>
      <c r="Y26" s="20">
        <v>3468362</v>
      </c>
      <c r="Z26" s="21">
        <v>-21.693706329397681</v>
      </c>
      <c r="AA26" s="22">
        <v>-15987872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-15117970</v>
      </c>
      <c r="D27" s="26">
        <f>SUM(D21:D26)</f>
        <v>0</v>
      </c>
      <c r="E27" s="27">
        <f t="shared" si="1"/>
        <v>-30755468</v>
      </c>
      <c r="F27" s="28">
        <f t="shared" si="1"/>
        <v>-15987872</v>
      </c>
      <c r="G27" s="28">
        <f t="shared" si="1"/>
        <v>-5315104</v>
      </c>
      <c r="H27" s="28">
        <f t="shared" si="1"/>
        <v>-1471954</v>
      </c>
      <c r="I27" s="28">
        <f t="shared" si="1"/>
        <v>-323893</v>
      </c>
      <c r="J27" s="28">
        <f t="shared" si="1"/>
        <v>-7110951</v>
      </c>
      <c r="K27" s="28">
        <f t="shared" si="1"/>
        <v>-1099429</v>
      </c>
      <c r="L27" s="28">
        <f t="shared" si="1"/>
        <v>-2346620</v>
      </c>
      <c r="M27" s="28">
        <f t="shared" si="1"/>
        <v>0</v>
      </c>
      <c r="N27" s="28">
        <f t="shared" si="1"/>
        <v>-3446049</v>
      </c>
      <c r="O27" s="28">
        <f t="shared" si="1"/>
        <v>0</v>
      </c>
      <c r="P27" s="28">
        <f t="shared" si="1"/>
        <v>0</v>
      </c>
      <c r="Q27" s="28">
        <f t="shared" si="1"/>
        <v>-141964</v>
      </c>
      <c r="R27" s="28">
        <f t="shared" si="1"/>
        <v>-141964</v>
      </c>
      <c r="S27" s="28">
        <f t="shared" si="1"/>
        <v>-454047</v>
      </c>
      <c r="T27" s="28">
        <f t="shared" si="1"/>
        <v>-325836</v>
      </c>
      <c r="U27" s="28">
        <f t="shared" si="1"/>
        <v>-1040663</v>
      </c>
      <c r="V27" s="28">
        <f t="shared" si="1"/>
        <v>-1820546</v>
      </c>
      <c r="W27" s="28">
        <f t="shared" si="1"/>
        <v>-12519510</v>
      </c>
      <c r="X27" s="28">
        <f t="shared" si="1"/>
        <v>-15987872</v>
      </c>
      <c r="Y27" s="28">
        <f t="shared" si="1"/>
        <v>3468362</v>
      </c>
      <c r="Z27" s="29">
        <f>+IF(X27&lt;&gt;0,+(Y27/X27)*100,0)</f>
        <v>-21.693706329397681</v>
      </c>
      <c r="AA27" s="30">
        <f>SUM(AA21:AA26)</f>
        <v>-15987872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63758699</v>
      </c>
      <c r="D38" s="32">
        <f>+D17+D27+D36</f>
        <v>0</v>
      </c>
      <c r="E38" s="33">
        <f t="shared" si="3"/>
        <v>-4510556</v>
      </c>
      <c r="F38" s="2">
        <f t="shared" si="3"/>
        <v>7162826</v>
      </c>
      <c r="G38" s="2">
        <f t="shared" si="3"/>
        <v>239722</v>
      </c>
      <c r="H38" s="2">
        <f t="shared" si="3"/>
        <v>2088024</v>
      </c>
      <c r="I38" s="2">
        <f t="shared" si="3"/>
        <v>7409880</v>
      </c>
      <c r="J38" s="2">
        <f t="shared" si="3"/>
        <v>9737626</v>
      </c>
      <c r="K38" s="2">
        <f t="shared" si="3"/>
        <v>8020653</v>
      </c>
      <c r="L38" s="2">
        <f t="shared" si="3"/>
        <v>4468821</v>
      </c>
      <c r="M38" s="2">
        <f t="shared" si="3"/>
        <v>7101656</v>
      </c>
      <c r="N38" s="2">
        <f t="shared" si="3"/>
        <v>19591130</v>
      </c>
      <c r="O38" s="2">
        <f t="shared" si="3"/>
        <v>7539496</v>
      </c>
      <c r="P38" s="2">
        <f t="shared" si="3"/>
        <v>7998224</v>
      </c>
      <c r="Q38" s="2">
        <f t="shared" si="3"/>
        <v>7570386</v>
      </c>
      <c r="R38" s="2">
        <f t="shared" si="3"/>
        <v>23108106</v>
      </c>
      <c r="S38" s="2">
        <f t="shared" si="3"/>
        <v>7094585</v>
      </c>
      <c r="T38" s="2">
        <f t="shared" si="3"/>
        <v>6845733</v>
      </c>
      <c r="U38" s="2">
        <f t="shared" si="3"/>
        <v>3774559</v>
      </c>
      <c r="V38" s="2">
        <f t="shared" si="3"/>
        <v>17714877</v>
      </c>
      <c r="W38" s="2">
        <f t="shared" si="3"/>
        <v>70151739</v>
      </c>
      <c r="X38" s="2">
        <f t="shared" si="3"/>
        <v>7162826</v>
      </c>
      <c r="Y38" s="2">
        <f t="shared" si="3"/>
        <v>62988913</v>
      </c>
      <c r="Z38" s="34">
        <f>+IF(X38&lt;&gt;0,+(Y38/X38)*100,0)</f>
        <v>879.3863343881311</v>
      </c>
      <c r="AA38" s="35">
        <f>+AA17+AA27+AA36</f>
        <v>7162826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239722</v>
      </c>
      <c r="I39" s="2">
        <f>+H40+I60</f>
        <v>2327746</v>
      </c>
      <c r="J39" s="2">
        <f>+G39</f>
        <v>0</v>
      </c>
      <c r="K39" s="2">
        <f>+I40+K60</f>
        <v>9737626</v>
      </c>
      <c r="L39" s="2">
        <f>+K40+L60</f>
        <v>17758279</v>
      </c>
      <c r="M39" s="2">
        <f>+L40+M60</f>
        <v>22227100</v>
      </c>
      <c r="N39" s="2">
        <f>+K39</f>
        <v>9737626</v>
      </c>
      <c r="O39" s="2">
        <f>+M40+O60</f>
        <v>29328756</v>
      </c>
      <c r="P39" s="2">
        <f>+O40+P60</f>
        <v>36868252</v>
      </c>
      <c r="Q39" s="2">
        <f>+P40+Q60</f>
        <v>44866476</v>
      </c>
      <c r="R39" s="2">
        <f>+O39</f>
        <v>29328756</v>
      </c>
      <c r="S39" s="2">
        <f>+Q40+S60</f>
        <v>52436862</v>
      </c>
      <c r="T39" s="2">
        <f>+S40+T60</f>
        <v>59531447</v>
      </c>
      <c r="U39" s="2">
        <f>+T40+U60</f>
        <v>66377180</v>
      </c>
      <c r="V39" s="2">
        <f>+S39</f>
        <v>52436862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63758699</v>
      </c>
      <c r="D40" s="43">
        <f t="shared" ref="D40:AA40" si="4">+D38+D39</f>
        <v>0</v>
      </c>
      <c r="E40" s="44">
        <f t="shared" si="4"/>
        <v>-4510556</v>
      </c>
      <c r="F40" s="45">
        <f t="shared" si="4"/>
        <v>7162826</v>
      </c>
      <c r="G40" s="45">
        <f t="shared" si="4"/>
        <v>239722</v>
      </c>
      <c r="H40" s="45">
        <f t="shared" si="4"/>
        <v>2327746</v>
      </c>
      <c r="I40" s="45">
        <f t="shared" si="4"/>
        <v>9737626</v>
      </c>
      <c r="J40" s="45">
        <f>+I40</f>
        <v>9737626</v>
      </c>
      <c r="K40" s="45">
        <f t="shared" si="4"/>
        <v>17758279</v>
      </c>
      <c r="L40" s="45">
        <f t="shared" si="4"/>
        <v>22227100</v>
      </c>
      <c r="M40" s="45">
        <f t="shared" si="4"/>
        <v>29328756</v>
      </c>
      <c r="N40" s="45">
        <f>+M40</f>
        <v>29328756</v>
      </c>
      <c r="O40" s="45">
        <f t="shared" si="4"/>
        <v>36868252</v>
      </c>
      <c r="P40" s="45">
        <f t="shared" si="4"/>
        <v>44866476</v>
      </c>
      <c r="Q40" s="45">
        <f t="shared" si="4"/>
        <v>52436862</v>
      </c>
      <c r="R40" s="45">
        <f>+Q40</f>
        <v>52436862</v>
      </c>
      <c r="S40" s="45">
        <f t="shared" si="4"/>
        <v>59531447</v>
      </c>
      <c r="T40" s="45">
        <f t="shared" si="4"/>
        <v>66377180</v>
      </c>
      <c r="U40" s="45">
        <f t="shared" si="4"/>
        <v>70151739</v>
      </c>
      <c r="V40" s="45">
        <f>+U40</f>
        <v>70151739</v>
      </c>
      <c r="W40" s="45">
        <f>+V40</f>
        <v>70151739</v>
      </c>
      <c r="X40" s="45">
        <f t="shared" si="4"/>
        <v>7162826</v>
      </c>
      <c r="Y40" s="45">
        <f t="shared" si="4"/>
        <v>62988913</v>
      </c>
      <c r="Z40" s="46">
        <f>+IF(X40&lt;&gt;0,+(Y40/X40)*100,0)</f>
        <v>879.3863343881311</v>
      </c>
      <c r="AA40" s="47">
        <f t="shared" si="4"/>
        <v>7162826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720581</v>
      </c>
      <c r="D7" s="18"/>
      <c r="E7" s="19">
        <v>3200</v>
      </c>
      <c r="F7" s="20">
        <v>3200</v>
      </c>
      <c r="G7" s="20">
        <v>54426</v>
      </c>
      <c r="H7" s="20">
        <v>53398</v>
      </c>
      <c r="I7" s="20">
        <v>65346</v>
      </c>
      <c r="J7" s="20">
        <v>173170</v>
      </c>
      <c r="K7" s="20">
        <v>45483</v>
      </c>
      <c r="L7" s="20">
        <v>77919</v>
      </c>
      <c r="M7" s="20">
        <v>21164</v>
      </c>
      <c r="N7" s="20">
        <v>144566</v>
      </c>
      <c r="O7" s="20">
        <v>62027</v>
      </c>
      <c r="P7" s="20">
        <v>57022</v>
      </c>
      <c r="Q7" s="20">
        <v>72542</v>
      </c>
      <c r="R7" s="20">
        <v>191591</v>
      </c>
      <c r="S7" s="20">
        <v>67905</v>
      </c>
      <c r="T7" s="20">
        <v>29437</v>
      </c>
      <c r="U7" s="20">
        <v>26964</v>
      </c>
      <c r="V7" s="20">
        <v>124306</v>
      </c>
      <c r="W7" s="20">
        <v>633633</v>
      </c>
      <c r="X7" s="20">
        <v>3200</v>
      </c>
      <c r="Y7" s="20">
        <v>630433</v>
      </c>
      <c r="Z7" s="21">
        <v>19701.03125</v>
      </c>
      <c r="AA7" s="22">
        <v>3200</v>
      </c>
    </row>
    <row r="8" spans="1:27" x14ac:dyDescent="0.25">
      <c r="A8" s="23" t="s">
        <v>36</v>
      </c>
      <c r="B8" s="17" t="s">
        <v>32</v>
      </c>
      <c r="C8" s="18">
        <v>65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12267100</v>
      </c>
      <c r="F9" s="20">
        <v>15405853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15405853</v>
      </c>
      <c r="Y9" s="20">
        <v>-15405853</v>
      </c>
      <c r="Z9" s="21">
        <v>-100</v>
      </c>
      <c r="AA9" s="22">
        <v>15405853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-118245431</v>
      </c>
      <c r="D14" s="18"/>
      <c r="E14" s="19"/>
      <c r="F14" s="20"/>
      <c r="G14" s="20">
        <v>-6945556</v>
      </c>
      <c r="H14" s="20">
        <v>-7942824</v>
      </c>
      <c r="I14" s="20">
        <v>-7568967</v>
      </c>
      <c r="J14" s="20">
        <v>-22457347</v>
      </c>
      <c r="K14" s="20">
        <v>-9396769</v>
      </c>
      <c r="L14" s="20">
        <v>-8498523</v>
      </c>
      <c r="M14" s="20">
        <v>-15743832</v>
      </c>
      <c r="N14" s="20">
        <v>-33639124</v>
      </c>
      <c r="O14" s="20">
        <v>-9041967</v>
      </c>
      <c r="P14" s="20">
        <v>-8099781</v>
      </c>
      <c r="Q14" s="20">
        <v>-10833025</v>
      </c>
      <c r="R14" s="20">
        <v>-27974773</v>
      </c>
      <c r="S14" s="20">
        <v>-9422696</v>
      </c>
      <c r="T14" s="20">
        <v>-9902904</v>
      </c>
      <c r="U14" s="20">
        <v>-320</v>
      </c>
      <c r="V14" s="20">
        <v>-19325920</v>
      </c>
      <c r="W14" s="20">
        <v>-103397164</v>
      </c>
      <c r="X14" s="20"/>
      <c r="Y14" s="20">
        <v>-103397164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-117524785</v>
      </c>
      <c r="D17" s="26">
        <f>SUM(D6:D16)</f>
        <v>0</v>
      </c>
      <c r="E17" s="27">
        <f t="shared" si="0"/>
        <v>12270300</v>
      </c>
      <c r="F17" s="28">
        <f t="shared" si="0"/>
        <v>15409053</v>
      </c>
      <c r="G17" s="28">
        <f t="shared" si="0"/>
        <v>-6891130</v>
      </c>
      <c r="H17" s="28">
        <f t="shared" si="0"/>
        <v>-7889426</v>
      </c>
      <c r="I17" s="28">
        <f t="shared" si="0"/>
        <v>-7503621</v>
      </c>
      <c r="J17" s="28">
        <f t="shared" si="0"/>
        <v>-22284177</v>
      </c>
      <c r="K17" s="28">
        <f t="shared" si="0"/>
        <v>-9351286</v>
      </c>
      <c r="L17" s="28">
        <f t="shared" si="0"/>
        <v>-8420604</v>
      </c>
      <c r="M17" s="28">
        <f t="shared" si="0"/>
        <v>-15722668</v>
      </c>
      <c r="N17" s="28">
        <f t="shared" si="0"/>
        <v>-33494558</v>
      </c>
      <c r="O17" s="28">
        <f t="shared" si="0"/>
        <v>-8979940</v>
      </c>
      <c r="P17" s="28">
        <f t="shared" si="0"/>
        <v>-8042759</v>
      </c>
      <c r="Q17" s="28">
        <f t="shared" si="0"/>
        <v>-10760483</v>
      </c>
      <c r="R17" s="28">
        <f t="shared" si="0"/>
        <v>-27783182</v>
      </c>
      <c r="S17" s="28">
        <f t="shared" si="0"/>
        <v>-9354791</v>
      </c>
      <c r="T17" s="28">
        <f t="shared" si="0"/>
        <v>-9873467</v>
      </c>
      <c r="U17" s="28">
        <f t="shared" si="0"/>
        <v>26644</v>
      </c>
      <c r="V17" s="28">
        <f t="shared" si="0"/>
        <v>-19201614</v>
      </c>
      <c r="W17" s="28">
        <f t="shared" si="0"/>
        <v>-102763531</v>
      </c>
      <c r="X17" s="28">
        <f t="shared" si="0"/>
        <v>15409053</v>
      </c>
      <c r="Y17" s="28">
        <f t="shared" si="0"/>
        <v>-118172584</v>
      </c>
      <c r="Z17" s="29">
        <f>+IF(X17&lt;&gt;0,+(Y17/X17)*100,0)</f>
        <v>-766.90361179236652</v>
      </c>
      <c r="AA17" s="30">
        <f>SUM(AA6:AA16)</f>
        <v>15409053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-35111145</v>
      </c>
      <c r="D26" s="18"/>
      <c r="E26" s="19">
        <v>-43575470</v>
      </c>
      <c r="F26" s="20">
        <v>-40700470</v>
      </c>
      <c r="G26" s="20"/>
      <c r="H26" s="20"/>
      <c r="I26" s="20"/>
      <c r="J26" s="20"/>
      <c r="K26" s="20">
        <v>-1090677</v>
      </c>
      <c r="L26" s="20">
        <v>-1919970</v>
      </c>
      <c r="M26" s="20">
        <v>-2725670</v>
      </c>
      <c r="N26" s="20">
        <v>-5736317</v>
      </c>
      <c r="O26" s="20">
        <v>-1126498</v>
      </c>
      <c r="P26" s="20">
        <v>-3646963</v>
      </c>
      <c r="Q26" s="20">
        <v>-4392455</v>
      </c>
      <c r="R26" s="20">
        <v>-9165916</v>
      </c>
      <c r="S26" s="20">
        <v>-2982243</v>
      </c>
      <c r="T26" s="20">
        <v>-4340858</v>
      </c>
      <c r="U26" s="20"/>
      <c r="V26" s="20">
        <v>-7323101</v>
      </c>
      <c r="W26" s="20">
        <v>-22225334</v>
      </c>
      <c r="X26" s="20">
        <v>-40700470</v>
      </c>
      <c r="Y26" s="20">
        <v>18475136</v>
      </c>
      <c r="Z26" s="21">
        <v>-45.392930351909946</v>
      </c>
      <c r="AA26" s="22">
        <v>-40700470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-35111145</v>
      </c>
      <c r="D27" s="26">
        <f>SUM(D21:D26)</f>
        <v>0</v>
      </c>
      <c r="E27" s="27">
        <f t="shared" si="1"/>
        <v>-43575470</v>
      </c>
      <c r="F27" s="28">
        <f t="shared" si="1"/>
        <v>-40700470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-1090677</v>
      </c>
      <c r="L27" s="28">
        <f t="shared" si="1"/>
        <v>-1919970</v>
      </c>
      <c r="M27" s="28">
        <f t="shared" si="1"/>
        <v>-2725670</v>
      </c>
      <c r="N27" s="28">
        <f t="shared" si="1"/>
        <v>-5736317</v>
      </c>
      <c r="O27" s="28">
        <f t="shared" si="1"/>
        <v>-1126498</v>
      </c>
      <c r="P27" s="28">
        <f t="shared" si="1"/>
        <v>-3646963</v>
      </c>
      <c r="Q27" s="28">
        <f t="shared" si="1"/>
        <v>-4392455</v>
      </c>
      <c r="R27" s="28">
        <f t="shared" si="1"/>
        <v>-9165916</v>
      </c>
      <c r="S27" s="28">
        <f t="shared" si="1"/>
        <v>-2982243</v>
      </c>
      <c r="T27" s="28">
        <f t="shared" si="1"/>
        <v>-4340858</v>
      </c>
      <c r="U27" s="28">
        <f t="shared" si="1"/>
        <v>0</v>
      </c>
      <c r="V27" s="28">
        <f t="shared" si="1"/>
        <v>-7323101</v>
      </c>
      <c r="W27" s="28">
        <f t="shared" si="1"/>
        <v>-22225334</v>
      </c>
      <c r="X27" s="28">
        <f t="shared" si="1"/>
        <v>-40700470</v>
      </c>
      <c r="Y27" s="28">
        <f t="shared" si="1"/>
        <v>18475136</v>
      </c>
      <c r="Z27" s="29">
        <f>+IF(X27&lt;&gt;0,+(Y27/X27)*100,0)</f>
        <v>-45.392930351909946</v>
      </c>
      <c r="AA27" s="30">
        <f>SUM(AA21:AA26)</f>
        <v>-40700470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-152635930</v>
      </c>
      <c r="D38" s="32">
        <f>+D17+D27+D36</f>
        <v>0</v>
      </c>
      <c r="E38" s="33">
        <f t="shared" si="3"/>
        <v>-31305170</v>
      </c>
      <c r="F38" s="2">
        <f t="shared" si="3"/>
        <v>-25291417</v>
      </c>
      <c r="G38" s="2">
        <f t="shared" si="3"/>
        <v>-6891130</v>
      </c>
      <c r="H38" s="2">
        <f t="shared" si="3"/>
        <v>-7889426</v>
      </c>
      <c r="I38" s="2">
        <f t="shared" si="3"/>
        <v>-7503621</v>
      </c>
      <c r="J38" s="2">
        <f t="shared" si="3"/>
        <v>-22284177</v>
      </c>
      <c r="K38" s="2">
        <f t="shared" si="3"/>
        <v>-10441963</v>
      </c>
      <c r="L38" s="2">
        <f t="shared" si="3"/>
        <v>-10340574</v>
      </c>
      <c r="M38" s="2">
        <f t="shared" si="3"/>
        <v>-18448338</v>
      </c>
      <c r="N38" s="2">
        <f t="shared" si="3"/>
        <v>-39230875</v>
      </c>
      <c r="O38" s="2">
        <f t="shared" si="3"/>
        <v>-10106438</v>
      </c>
      <c r="P38" s="2">
        <f t="shared" si="3"/>
        <v>-11689722</v>
      </c>
      <c r="Q38" s="2">
        <f t="shared" si="3"/>
        <v>-15152938</v>
      </c>
      <c r="R38" s="2">
        <f t="shared" si="3"/>
        <v>-36949098</v>
      </c>
      <c r="S38" s="2">
        <f t="shared" si="3"/>
        <v>-12337034</v>
      </c>
      <c r="T38" s="2">
        <f t="shared" si="3"/>
        <v>-14214325</v>
      </c>
      <c r="U38" s="2">
        <f t="shared" si="3"/>
        <v>26644</v>
      </c>
      <c r="V38" s="2">
        <f t="shared" si="3"/>
        <v>-26524715</v>
      </c>
      <c r="W38" s="2">
        <f t="shared" si="3"/>
        <v>-124988865</v>
      </c>
      <c r="X38" s="2">
        <f t="shared" si="3"/>
        <v>-25291417</v>
      </c>
      <c r="Y38" s="2">
        <f t="shared" si="3"/>
        <v>-99697448</v>
      </c>
      <c r="Z38" s="34">
        <f>+IF(X38&lt;&gt;0,+(Y38/X38)*100,0)</f>
        <v>394.19478948134855</v>
      </c>
      <c r="AA38" s="35">
        <f>+AA17+AA27+AA36</f>
        <v>-25291417</v>
      </c>
    </row>
    <row r="39" spans="1:27" x14ac:dyDescent="0.25">
      <c r="A39" s="23" t="s">
        <v>60</v>
      </c>
      <c r="B39" s="17"/>
      <c r="C39" s="32">
        <v>-137392367</v>
      </c>
      <c r="D39" s="32"/>
      <c r="E39" s="33"/>
      <c r="F39" s="2"/>
      <c r="G39" s="2"/>
      <c r="H39" s="2">
        <f>+G40+H60</f>
        <v>-296919427</v>
      </c>
      <c r="I39" s="2">
        <f>+H40+I60</f>
        <v>-304808853</v>
      </c>
      <c r="J39" s="2">
        <f>+G39</f>
        <v>0</v>
      </c>
      <c r="K39" s="2">
        <f>+I40+K60</f>
        <v>-312312474</v>
      </c>
      <c r="L39" s="2">
        <f>+K40+L60</f>
        <v>-322754437</v>
      </c>
      <c r="M39" s="2">
        <f>+L40+M60</f>
        <v>-333095011</v>
      </c>
      <c r="N39" s="2">
        <f>+K39</f>
        <v>-312312474</v>
      </c>
      <c r="O39" s="2">
        <f>+M40+O60</f>
        <v>-351543349</v>
      </c>
      <c r="P39" s="2">
        <f>+O40+P60</f>
        <v>-361649787</v>
      </c>
      <c r="Q39" s="2">
        <f>+P40+Q60</f>
        <v>-373339509</v>
      </c>
      <c r="R39" s="2">
        <f>+O39</f>
        <v>-351543349</v>
      </c>
      <c r="S39" s="2">
        <f>+Q40+S60</f>
        <v>-388492447</v>
      </c>
      <c r="T39" s="2">
        <f>+S40+T60</f>
        <v>-400829481</v>
      </c>
      <c r="U39" s="2">
        <f>+T40+U60</f>
        <v>-415043806</v>
      </c>
      <c r="V39" s="2">
        <f>+S39</f>
        <v>-388492447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-290028297</v>
      </c>
      <c r="D40" s="43">
        <f t="shared" ref="D40:AA40" si="4">+D38+D39</f>
        <v>0</v>
      </c>
      <c r="E40" s="44">
        <f t="shared" si="4"/>
        <v>-31305170</v>
      </c>
      <c r="F40" s="45">
        <f t="shared" si="4"/>
        <v>-25291417</v>
      </c>
      <c r="G40" s="45">
        <f t="shared" si="4"/>
        <v>-6891130</v>
      </c>
      <c r="H40" s="45">
        <f t="shared" si="4"/>
        <v>-304808853</v>
      </c>
      <c r="I40" s="45">
        <f t="shared" si="4"/>
        <v>-312312474</v>
      </c>
      <c r="J40" s="45">
        <f>+I40</f>
        <v>-312312474</v>
      </c>
      <c r="K40" s="45">
        <f t="shared" si="4"/>
        <v>-322754437</v>
      </c>
      <c r="L40" s="45">
        <f t="shared" si="4"/>
        <v>-333095011</v>
      </c>
      <c r="M40" s="45">
        <f t="shared" si="4"/>
        <v>-351543349</v>
      </c>
      <c r="N40" s="45">
        <f>+M40</f>
        <v>-351543349</v>
      </c>
      <c r="O40" s="45">
        <f t="shared" si="4"/>
        <v>-361649787</v>
      </c>
      <c r="P40" s="45">
        <f t="shared" si="4"/>
        <v>-373339509</v>
      </c>
      <c r="Q40" s="45">
        <f t="shared" si="4"/>
        <v>-388492447</v>
      </c>
      <c r="R40" s="45">
        <f>+Q40</f>
        <v>-388492447</v>
      </c>
      <c r="S40" s="45">
        <f t="shared" si="4"/>
        <v>-400829481</v>
      </c>
      <c r="T40" s="45">
        <f t="shared" si="4"/>
        <v>-415043806</v>
      </c>
      <c r="U40" s="45">
        <f t="shared" si="4"/>
        <v>-415017162</v>
      </c>
      <c r="V40" s="45">
        <f>+U40</f>
        <v>-415017162</v>
      </c>
      <c r="W40" s="45">
        <f>+V40</f>
        <v>-415017162</v>
      </c>
      <c r="X40" s="45">
        <f t="shared" si="4"/>
        <v>-25291417</v>
      </c>
      <c r="Y40" s="45">
        <f t="shared" si="4"/>
        <v>-99697448</v>
      </c>
      <c r="Z40" s="46">
        <f>+IF(X40&lt;&gt;0,+(Y40/X40)*100,0)</f>
        <v>394.19478948134855</v>
      </c>
      <c r="AA40" s="47">
        <f t="shared" si="4"/>
        <v>-25291417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-290028297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42681753</v>
      </c>
      <c r="D7" s="18"/>
      <c r="E7" s="19">
        <v>53188638</v>
      </c>
      <c r="F7" s="20">
        <v>53591138</v>
      </c>
      <c r="G7" s="20">
        <v>3163257</v>
      </c>
      <c r="H7" s="20">
        <v>2851910</v>
      </c>
      <c r="I7" s="20">
        <v>2739603</v>
      </c>
      <c r="J7" s="20">
        <v>8754770</v>
      </c>
      <c r="K7" s="20">
        <v>3403316</v>
      </c>
      <c r="L7" s="20">
        <v>3156953</v>
      </c>
      <c r="M7" s="20">
        <v>3323184</v>
      </c>
      <c r="N7" s="20">
        <v>9883453</v>
      </c>
      <c r="O7" s="20">
        <v>4223724</v>
      </c>
      <c r="P7" s="20">
        <v>4868906</v>
      </c>
      <c r="Q7" s="20">
        <v>5189512</v>
      </c>
      <c r="R7" s="20">
        <v>14282142</v>
      </c>
      <c r="S7" s="20">
        <v>4077598</v>
      </c>
      <c r="T7" s="20">
        <v>4173783</v>
      </c>
      <c r="U7" s="20">
        <v>3854569</v>
      </c>
      <c r="V7" s="20">
        <v>12105950</v>
      </c>
      <c r="W7" s="20">
        <v>45026315</v>
      </c>
      <c r="X7" s="20">
        <v>53591138</v>
      </c>
      <c r="Y7" s="20">
        <v>-8564823</v>
      </c>
      <c r="Z7" s="21">
        <v>-15.981789750387462</v>
      </c>
      <c r="AA7" s="22">
        <v>53591138</v>
      </c>
    </row>
    <row r="8" spans="1:27" x14ac:dyDescent="0.25">
      <c r="A8" s="23" t="s">
        <v>36</v>
      </c>
      <c r="B8" s="17" t="s">
        <v>32</v>
      </c>
      <c r="C8" s="18">
        <v>-293</v>
      </c>
      <c r="D8" s="18"/>
      <c r="E8" s="19">
        <v>4059</v>
      </c>
      <c r="F8" s="20">
        <v>4059</v>
      </c>
      <c r="G8" s="20"/>
      <c r="H8" s="20">
        <v>131</v>
      </c>
      <c r="I8" s="20">
        <v>257</v>
      </c>
      <c r="J8" s="20">
        <v>388</v>
      </c>
      <c r="K8" s="20">
        <v>-233</v>
      </c>
      <c r="L8" s="20">
        <v>28</v>
      </c>
      <c r="M8" s="20">
        <v>130</v>
      </c>
      <c r="N8" s="20">
        <v>-75</v>
      </c>
      <c r="O8" s="20"/>
      <c r="P8" s="20">
        <v>57</v>
      </c>
      <c r="Q8" s="20">
        <v>48</v>
      </c>
      <c r="R8" s="20">
        <v>105</v>
      </c>
      <c r="S8" s="20"/>
      <c r="T8" s="20">
        <v>1178</v>
      </c>
      <c r="U8" s="20"/>
      <c r="V8" s="20">
        <v>1178</v>
      </c>
      <c r="W8" s="20">
        <v>1596</v>
      </c>
      <c r="X8" s="20">
        <v>4059</v>
      </c>
      <c r="Y8" s="20">
        <v>-2463</v>
      </c>
      <c r="Z8" s="21">
        <v>-60.679970436067997</v>
      </c>
      <c r="AA8" s="22">
        <v>4059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4500000</v>
      </c>
      <c r="D10" s="18"/>
      <c r="E10" s="19">
        <v>10000000</v>
      </c>
      <c r="F10" s="20">
        <v>3771779</v>
      </c>
      <c r="G10" s="20">
        <v>2300000</v>
      </c>
      <c r="H10" s="20"/>
      <c r="I10" s="20"/>
      <c r="J10" s="20">
        <v>2300000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2300000</v>
      </c>
      <c r="X10" s="20">
        <v>3771779</v>
      </c>
      <c r="Y10" s="20">
        <v>-1471779</v>
      </c>
      <c r="Z10" s="21">
        <v>-39.020817497525705</v>
      </c>
      <c r="AA10" s="22">
        <v>3771779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580530</v>
      </c>
      <c r="F11" s="20">
        <v>580530</v>
      </c>
      <c r="G11" s="20">
        <v>-364356</v>
      </c>
      <c r="H11" s="20">
        <v>17008</v>
      </c>
      <c r="I11" s="20">
        <v>25044</v>
      </c>
      <c r="J11" s="20">
        <v>-322304</v>
      </c>
      <c r="K11" s="20">
        <v>38752</v>
      </c>
      <c r="L11" s="20">
        <v>33840</v>
      </c>
      <c r="M11" s="20">
        <v>25682</v>
      </c>
      <c r="N11" s="20">
        <v>98274</v>
      </c>
      <c r="O11" s="20">
        <v>41563</v>
      </c>
      <c r="P11" s="20">
        <v>42121</v>
      </c>
      <c r="Q11" s="20">
        <v>65533</v>
      </c>
      <c r="R11" s="20">
        <v>149217</v>
      </c>
      <c r="S11" s="20">
        <v>48419</v>
      </c>
      <c r="T11" s="20">
        <v>50834</v>
      </c>
      <c r="U11" s="20">
        <v>38384</v>
      </c>
      <c r="V11" s="20">
        <v>137637</v>
      </c>
      <c r="W11" s="20">
        <v>62824</v>
      </c>
      <c r="X11" s="20">
        <v>580530</v>
      </c>
      <c r="Y11" s="20">
        <v>-517706</v>
      </c>
      <c r="Z11" s="21">
        <v>-89.178164780459241</v>
      </c>
      <c r="AA11" s="22">
        <v>580530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-71919</v>
      </c>
      <c r="D14" s="18"/>
      <c r="E14" s="19">
        <v>-29102531</v>
      </c>
      <c r="F14" s="20">
        <v>-29740477</v>
      </c>
      <c r="G14" s="20">
        <v>-58008</v>
      </c>
      <c r="H14" s="20"/>
      <c r="I14" s="20">
        <v>-280</v>
      </c>
      <c r="J14" s="20">
        <v>-58288</v>
      </c>
      <c r="K14" s="20"/>
      <c r="L14" s="20"/>
      <c r="M14" s="20">
        <v>-47356</v>
      </c>
      <c r="N14" s="20">
        <v>-47356</v>
      </c>
      <c r="O14" s="20"/>
      <c r="P14" s="20"/>
      <c r="Q14" s="20">
        <v>-379</v>
      </c>
      <c r="R14" s="20">
        <v>-379</v>
      </c>
      <c r="S14" s="20"/>
      <c r="T14" s="20"/>
      <c r="U14" s="20">
        <v>-41727</v>
      </c>
      <c r="V14" s="20">
        <v>-41727</v>
      </c>
      <c r="W14" s="20">
        <v>-147750</v>
      </c>
      <c r="X14" s="20">
        <v>-29740477</v>
      </c>
      <c r="Y14" s="20">
        <v>29592727</v>
      </c>
      <c r="Z14" s="21">
        <v>-99.503202319182705</v>
      </c>
      <c r="AA14" s="22">
        <v>-29740477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-429830</v>
      </c>
      <c r="Y15" s="20">
        <v>429830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47109541</v>
      </c>
      <c r="D17" s="26">
        <f>SUM(D6:D16)</f>
        <v>0</v>
      </c>
      <c r="E17" s="27">
        <f t="shared" si="0"/>
        <v>34240866</v>
      </c>
      <c r="F17" s="28">
        <f t="shared" si="0"/>
        <v>27777199</v>
      </c>
      <c r="G17" s="28">
        <f t="shared" si="0"/>
        <v>5040893</v>
      </c>
      <c r="H17" s="28">
        <f t="shared" si="0"/>
        <v>2869049</v>
      </c>
      <c r="I17" s="28">
        <f t="shared" si="0"/>
        <v>2764624</v>
      </c>
      <c r="J17" s="28">
        <f t="shared" si="0"/>
        <v>10674566</v>
      </c>
      <c r="K17" s="28">
        <f t="shared" si="0"/>
        <v>3441835</v>
      </c>
      <c r="L17" s="28">
        <f t="shared" si="0"/>
        <v>3190821</v>
      </c>
      <c r="M17" s="28">
        <f t="shared" si="0"/>
        <v>3301640</v>
      </c>
      <c r="N17" s="28">
        <f t="shared" si="0"/>
        <v>9934296</v>
      </c>
      <c r="O17" s="28">
        <f t="shared" si="0"/>
        <v>4265287</v>
      </c>
      <c r="P17" s="28">
        <f t="shared" si="0"/>
        <v>4911084</v>
      </c>
      <c r="Q17" s="28">
        <f t="shared" si="0"/>
        <v>5254714</v>
      </c>
      <c r="R17" s="28">
        <f t="shared" si="0"/>
        <v>14431085</v>
      </c>
      <c r="S17" s="28">
        <f t="shared" si="0"/>
        <v>4126017</v>
      </c>
      <c r="T17" s="28">
        <f t="shared" si="0"/>
        <v>4225795</v>
      </c>
      <c r="U17" s="28">
        <f t="shared" si="0"/>
        <v>3851226</v>
      </c>
      <c r="V17" s="28">
        <f t="shared" si="0"/>
        <v>12203038</v>
      </c>
      <c r="W17" s="28">
        <f t="shared" si="0"/>
        <v>47242985</v>
      </c>
      <c r="X17" s="28">
        <f t="shared" si="0"/>
        <v>27777199</v>
      </c>
      <c r="Y17" s="28">
        <f t="shared" si="0"/>
        <v>19465786</v>
      </c>
      <c r="Z17" s="29">
        <f>+IF(X17&lt;&gt;0,+(Y17/X17)*100,0)</f>
        <v>70.078289751245265</v>
      </c>
      <c r="AA17" s="30">
        <f>SUM(AA6:AA16)</f>
        <v>27777199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-12649252</v>
      </c>
      <c r="D26" s="18"/>
      <c r="E26" s="19">
        <v>-16962615</v>
      </c>
      <c r="F26" s="20">
        <v>-5697307</v>
      </c>
      <c r="G26" s="20">
        <v>-78977</v>
      </c>
      <c r="H26" s="20">
        <v>-312246</v>
      </c>
      <c r="I26" s="20">
        <v>-381434</v>
      </c>
      <c r="J26" s="20">
        <v>-772657</v>
      </c>
      <c r="K26" s="20">
        <v>-315449</v>
      </c>
      <c r="L26" s="20">
        <v>-447828</v>
      </c>
      <c r="M26" s="20">
        <v>-687333</v>
      </c>
      <c r="N26" s="20">
        <v>-1450610</v>
      </c>
      <c r="O26" s="20">
        <v>-1558172</v>
      </c>
      <c r="P26" s="20">
        <v>-15788</v>
      </c>
      <c r="Q26" s="20">
        <v>-44204</v>
      </c>
      <c r="R26" s="20">
        <v>-1618164</v>
      </c>
      <c r="S26" s="20"/>
      <c r="T26" s="20">
        <v>-440118</v>
      </c>
      <c r="U26" s="20">
        <v>-1069906</v>
      </c>
      <c r="V26" s="20">
        <v>-1510024</v>
      </c>
      <c r="W26" s="20">
        <v>-5351455</v>
      </c>
      <c r="X26" s="20">
        <v>-5697307</v>
      </c>
      <c r="Y26" s="20">
        <v>345852</v>
      </c>
      <c r="Z26" s="21">
        <v>-6.0704469673128019</v>
      </c>
      <c r="AA26" s="22">
        <v>-5697307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-12649252</v>
      </c>
      <c r="D27" s="26">
        <f>SUM(D21:D26)</f>
        <v>0</v>
      </c>
      <c r="E27" s="27">
        <f t="shared" si="1"/>
        <v>-16962615</v>
      </c>
      <c r="F27" s="28">
        <f t="shared" si="1"/>
        <v>-5697307</v>
      </c>
      <c r="G27" s="28">
        <f t="shared" si="1"/>
        <v>-78977</v>
      </c>
      <c r="H27" s="28">
        <f t="shared" si="1"/>
        <v>-312246</v>
      </c>
      <c r="I27" s="28">
        <f t="shared" si="1"/>
        <v>-381434</v>
      </c>
      <c r="J27" s="28">
        <f t="shared" si="1"/>
        <v>-772657</v>
      </c>
      <c r="K27" s="28">
        <f t="shared" si="1"/>
        <v>-315449</v>
      </c>
      <c r="L27" s="28">
        <f t="shared" si="1"/>
        <v>-447828</v>
      </c>
      <c r="M27" s="28">
        <f t="shared" si="1"/>
        <v>-687333</v>
      </c>
      <c r="N27" s="28">
        <f t="shared" si="1"/>
        <v>-1450610</v>
      </c>
      <c r="O27" s="28">
        <f t="shared" si="1"/>
        <v>-1558172</v>
      </c>
      <c r="P27" s="28">
        <f t="shared" si="1"/>
        <v>-15788</v>
      </c>
      <c r="Q27" s="28">
        <f t="shared" si="1"/>
        <v>-44204</v>
      </c>
      <c r="R27" s="28">
        <f t="shared" si="1"/>
        <v>-1618164</v>
      </c>
      <c r="S27" s="28">
        <f t="shared" si="1"/>
        <v>0</v>
      </c>
      <c r="T27" s="28">
        <f t="shared" si="1"/>
        <v>-440118</v>
      </c>
      <c r="U27" s="28">
        <f t="shared" si="1"/>
        <v>-1069906</v>
      </c>
      <c r="V27" s="28">
        <f t="shared" si="1"/>
        <v>-1510024</v>
      </c>
      <c r="W27" s="28">
        <f t="shared" si="1"/>
        <v>-5351455</v>
      </c>
      <c r="X27" s="28">
        <f t="shared" si="1"/>
        <v>-5697307</v>
      </c>
      <c r="Y27" s="28">
        <f t="shared" si="1"/>
        <v>345852</v>
      </c>
      <c r="Z27" s="29">
        <f>+IF(X27&lt;&gt;0,+(Y27/X27)*100,0)</f>
        <v>-6.0704469673128019</v>
      </c>
      <c r="AA27" s="30">
        <f>SUM(AA21:AA26)</f>
        <v>-5697307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182551</v>
      </c>
      <c r="D33" s="18"/>
      <c r="E33" s="19"/>
      <c r="F33" s="20"/>
      <c r="G33" s="20">
        <v>17022</v>
      </c>
      <c r="H33" s="36">
        <v>11832</v>
      </c>
      <c r="I33" s="36">
        <v>9457</v>
      </c>
      <c r="J33" s="36">
        <v>38311</v>
      </c>
      <c r="K33" s="20">
        <v>17437</v>
      </c>
      <c r="L33" s="20">
        <v>13892</v>
      </c>
      <c r="M33" s="20">
        <v>8231</v>
      </c>
      <c r="N33" s="20">
        <v>39560</v>
      </c>
      <c r="O33" s="36">
        <v>22991</v>
      </c>
      <c r="P33" s="36">
        <v>14578</v>
      </c>
      <c r="Q33" s="36">
        <v>9365</v>
      </c>
      <c r="R33" s="20">
        <v>46934</v>
      </c>
      <c r="S33" s="20">
        <v>-1731</v>
      </c>
      <c r="T33" s="20">
        <v>24041</v>
      </c>
      <c r="U33" s="20">
        <v>15295</v>
      </c>
      <c r="V33" s="36">
        <v>37605</v>
      </c>
      <c r="W33" s="36">
        <v>162410</v>
      </c>
      <c r="X33" s="36"/>
      <c r="Y33" s="20">
        <v>162410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182551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17022</v>
      </c>
      <c r="H36" s="28">
        <f t="shared" si="2"/>
        <v>11832</v>
      </c>
      <c r="I36" s="28">
        <f t="shared" si="2"/>
        <v>9457</v>
      </c>
      <c r="J36" s="28">
        <f t="shared" si="2"/>
        <v>38311</v>
      </c>
      <c r="K36" s="28">
        <f t="shared" si="2"/>
        <v>17437</v>
      </c>
      <c r="L36" s="28">
        <f t="shared" si="2"/>
        <v>13892</v>
      </c>
      <c r="M36" s="28">
        <f t="shared" si="2"/>
        <v>8231</v>
      </c>
      <c r="N36" s="28">
        <f t="shared" si="2"/>
        <v>39560</v>
      </c>
      <c r="O36" s="28">
        <f t="shared" si="2"/>
        <v>22991</v>
      </c>
      <c r="P36" s="28">
        <f t="shared" si="2"/>
        <v>14578</v>
      </c>
      <c r="Q36" s="28">
        <f t="shared" si="2"/>
        <v>9365</v>
      </c>
      <c r="R36" s="28">
        <f t="shared" si="2"/>
        <v>46934</v>
      </c>
      <c r="S36" s="28">
        <f t="shared" si="2"/>
        <v>-1731</v>
      </c>
      <c r="T36" s="28">
        <f t="shared" si="2"/>
        <v>24041</v>
      </c>
      <c r="U36" s="28">
        <f t="shared" si="2"/>
        <v>15295</v>
      </c>
      <c r="V36" s="28">
        <f t="shared" si="2"/>
        <v>37605</v>
      </c>
      <c r="W36" s="28">
        <f t="shared" si="2"/>
        <v>162410</v>
      </c>
      <c r="X36" s="28">
        <f t="shared" si="2"/>
        <v>0</v>
      </c>
      <c r="Y36" s="28">
        <f t="shared" si="2"/>
        <v>162410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34642840</v>
      </c>
      <c r="D38" s="32">
        <f>+D17+D27+D36</f>
        <v>0</v>
      </c>
      <c r="E38" s="33">
        <f t="shared" si="3"/>
        <v>17278251</v>
      </c>
      <c r="F38" s="2">
        <f t="shared" si="3"/>
        <v>22079892</v>
      </c>
      <c r="G38" s="2">
        <f t="shared" si="3"/>
        <v>4978938</v>
      </c>
      <c r="H38" s="2">
        <f t="shared" si="3"/>
        <v>2568635</v>
      </c>
      <c r="I38" s="2">
        <f t="shared" si="3"/>
        <v>2392647</v>
      </c>
      <c r="J38" s="2">
        <f t="shared" si="3"/>
        <v>9940220</v>
      </c>
      <c r="K38" s="2">
        <f t="shared" si="3"/>
        <v>3143823</v>
      </c>
      <c r="L38" s="2">
        <f t="shared" si="3"/>
        <v>2756885</v>
      </c>
      <c r="M38" s="2">
        <f t="shared" si="3"/>
        <v>2622538</v>
      </c>
      <c r="N38" s="2">
        <f t="shared" si="3"/>
        <v>8523246</v>
      </c>
      <c r="O38" s="2">
        <f t="shared" si="3"/>
        <v>2730106</v>
      </c>
      <c r="P38" s="2">
        <f t="shared" si="3"/>
        <v>4909874</v>
      </c>
      <c r="Q38" s="2">
        <f t="shared" si="3"/>
        <v>5219875</v>
      </c>
      <c r="R38" s="2">
        <f t="shared" si="3"/>
        <v>12859855</v>
      </c>
      <c r="S38" s="2">
        <f t="shared" si="3"/>
        <v>4124286</v>
      </c>
      <c r="T38" s="2">
        <f t="shared" si="3"/>
        <v>3809718</v>
      </c>
      <c r="U38" s="2">
        <f t="shared" si="3"/>
        <v>2796615</v>
      </c>
      <c r="V38" s="2">
        <f t="shared" si="3"/>
        <v>10730619</v>
      </c>
      <c r="W38" s="2">
        <f t="shared" si="3"/>
        <v>42053940</v>
      </c>
      <c r="X38" s="2">
        <f t="shared" si="3"/>
        <v>22079892</v>
      </c>
      <c r="Y38" s="2">
        <f t="shared" si="3"/>
        <v>19974048</v>
      </c>
      <c r="Z38" s="34">
        <f>+IF(X38&lt;&gt;0,+(Y38/X38)*100,0)</f>
        <v>90.462616393232352</v>
      </c>
      <c r="AA38" s="35">
        <f>+AA17+AA27+AA36</f>
        <v>22079892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4978938</v>
      </c>
      <c r="I39" s="2">
        <f>+H40+I60</f>
        <v>7547573</v>
      </c>
      <c r="J39" s="2">
        <f>+G39</f>
        <v>0</v>
      </c>
      <c r="K39" s="2">
        <f>+I40+K60</f>
        <v>9940220</v>
      </c>
      <c r="L39" s="2">
        <f>+K40+L60</f>
        <v>13084043</v>
      </c>
      <c r="M39" s="2">
        <f>+L40+M60</f>
        <v>15840928</v>
      </c>
      <c r="N39" s="2">
        <f>+K39</f>
        <v>9940220</v>
      </c>
      <c r="O39" s="2">
        <f>+M40+O60</f>
        <v>18463466</v>
      </c>
      <c r="P39" s="2">
        <f>+O40+P60</f>
        <v>21193572</v>
      </c>
      <c r="Q39" s="2">
        <f>+P40+Q60</f>
        <v>26103446</v>
      </c>
      <c r="R39" s="2">
        <f>+O39</f>
        <v>18463466</v>
      </c>
      <c r="S39" s="2">
        <f>+Q40+S60</f>
        <v>31323321</v>
      </c>
      <c r="T39" s="2">
        <f>+S40+T60</f>
        <v>35447607</v>
      </c>
      <c r="U39" s="2">
        <f>+T40+U60</f>
        <v>39257325</v>
      </c>
      <c r="V39" s="2">
        <f>+S39</f>
        <v>31323321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34642840</v>
      </c>
      <c r="D40" s="43">
        <f t="shared" ref="D40:AA40" si="4">+D38+D39</f>
        <v>0</v>
      </c>
      <c r="E40" s="44">
        <f t="shared" si="4"/>
        <v>17278251</v>
      </c>
      <c r="F40" s="45">
        <f t="shared" si="4"/>
        <v>22079892</v>
      </c>
      <c r="G40" s="45">
        <f t="shared" si="4"/>
        <v>4978938</v>
      </c>
      <c r="H40" s="45">
        <f t="shared" si="4"/>
        <v>7547573</v>
      </c>
      <c r="I40" s="45">
        <f t="shared" si="4"/>
        <v>9940220</v>
      </c>
      <c r="J40" s="45">
        <f>+I40</f>
        <v>9940220</v>
      </c>
      <c r="K40" s="45">
        <f t="shared" si="4"/>
        <v>13084043</v>
      </c>
      <c r="L40" s="45">
        <f t="shared" si="4"/>
        <v>15840928</v>
      </c>
      <c r="M40" s="45">
        <f t="shared" si="4"/>
        <v>18463466</v>
      </c>
      <c r="N40" s="45">
        <f>+M40</f>
        <v>18463466</v>
      </c>
      <c r="O40" s="45">
        <f t="shared" si="4"/>
        <v>21193572</v>
      </c>
      <c r="P40" s="45">
        <f t="shared" si="4"/>
        <v>26103446</v>
      </c>
      <c r="Q40" s="45">
        <f t="shared" si="4"/>
        <v>31323321</v>
      </c>
      <c r="R40" s="45">
        <f>+Q40</f>
        <v>31323321</v>
      </c>
      <c r="S40" s="45">
        <f t="shared" si="4"/>
        <v>35447607</v>
      </c>
      <c r="T40" s="45">
        <f t="shared" si="4"/>
        <v>39257325</v>
      </c>
      <c r="U40" s="45">
        <f t="shared" si="4"/>
        <v>42053940</v>
      </c>
      <c r="V40" s="45">
        <f>+U40</f>
        <v>42053940</v>
      </c>
      <c r="W40" s="45">
        <f>+V40</f>
        <v>42053940</v>
      </c>
      <c r="X40" s="45">
        <f t="shared" si="4"/>
        <v>22079892</v>
      </c>
      <c r="Y40" s="45">
        <f t="shared" si="4"/>
        <v>19974048</v>
      </c>
      <c r="Z40" s="46">
        <f>+IF(X40&lt;&gt;0,+(Y40/X40)*100,0)</f>
        <v>90.462616393232352</v>
      </c>
      <c r="AA40" s="47">
        <f t="shared" si="4"/>
        <v>22079892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227166</v>
      </c>
      <c r="D7" s="18"/>
      <c r="E7" s="19">
        <v>30684357</v>
      </c>
      <c r="F7" s="20">
        <v>55882509</v>
      </c>
      <c r="G7" s="20">
        <v>2356563</v>
      </c>
      <c r="H7" s="20">
        <v>2182281</v>
      </c>
      <c r="I7" s="20">
        <v>2078788</v>
      </c>
      <c r="J7" s="20">
        <v>6617632</v>
      </c>
      <c r="K7" s="20">
        <v>2209368</v>
      </c>
      <c r="L7" s="20">
        <v>2366554</v>
      </c>
      <c r="M7" s="20">
        <v>2253752</v>
      </c>
      <c r="N7" s="20">
        <v>6829674</v>
      </c>
      <c r="O7" s="20">
        <v>2482487</v>
      </c>
      <c r="P7" s="20">
        <v>2889103</v>
      </c>
      <c r="Q7" s="20">
        <v>2857061</v>
      </c>
      <c r="R7" s="20">
        <v>8228651</v>
      </c>
      <c r="S7" s="20">
        <v>2874205</v>
      </c>
      <c r="T7" s="20">
        <v>2516276</v>
      </c>
      <c r="U7" s="20">
        <v>2384553</v>
      </c>
      <c r="V7" s="20">
        <v>7775034</v>
      </c>
      <c r="W7" s="20">
        <v>29450991</v>
      </c>
      <c r="X7" s="20">
        <v>55882509</v>
      </c>
      <c r="Y7" s="20">
        <v>-26431518</v>
      </c>
      <c r="Z7" s="21">
        <v>-47.298373807804509</v>
      </c>
      <c r="AA7" s="22">
        <v>55882509</v>
      </c>
    </row>
    <row r="8" spans="1:27" x14ac:dyDescent="0.25">
      <c r="A8" s="23" t="s">
        <v>36</v>
      </c>
      <c r="B8" s="17" t="s">
        <v>32</v>
      </c>
      <c r="C8" s="18">
        <v>9667</v>
      </c>
      <c r="D8" s="18"/>
      <c r="E8" s="19">
        <v>120500</v>
      </c>
      <c r="F8" s="20">
        <v>120500</v>
      </c>
      <c r="G8" s="20"/>
      <c r="H8" s="20">
        <v>83</v>
      </c>
      <c r="I8" s="20">
        <v>5339</v>
      </c>
      <c r="J8" s="20">
        <v>5422</v>
      </c>
      <c r="K8" s="20"/>
      <c r="L8" s="20"/>
      <c r="M8" s="20"/>
      <c r="N8" s="20"/>
      <c r="O8" s="20"/>
      <c r="P8" s="20"/>
      <c r="Q8" s="20">
        <v>1685</v>
      </c>
      <c r="R8" s="20">
        <v>1685</v>
      </c>
      <c r="S8" s="20">
        <v>15000</v>
      </c>
      <c r="T8" s="20">
        <v>6757</v>
      </c>
      <c r="U8" s="20">
        <v>1707</v>
      </c>
      <c r="V8" s="20">
        <v>23464</v>
      </c>
      <c r="W8" s="20">
        <v>30571</v>
      </c>
      <c r="X8" s="20">
        <v>120500</v>
      </c>
      <c r="Y8" s="20">
        <v>-89929</v>
      </c>
      <c r="Z8" s="21">
        <v>-74.629875518672193</v>
      </c>
      <c r="AA8" s="22">
        <v>120500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6011031</v>
      </c>
      <c r="F9" s="20">
        <v>6034196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456522</v>
      </c>
      <c r="R9" s="20">
        <v>456522</v>
      </c>
      <c r="S9" s="20"/>
      <c r="T9" s="20"/>
      <c r="U9" s="20"/>
      <c r="V9" s="20"/>
      <c r="W9" s="20">
        <v>456522</v>
      </c>
      <c r="X9" s="20">
        <v>6034196</v>
      </c>
      <c r="Y9" s="20">
        <v>-5577674</v>
      </c>
      <c r="Z9" s="21">
        <v>-92.434418769294197</v>
      </c>
      <c r="AA9" s="22">
        <v>6034196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9565217</v>
      </c>
      <c r="F10" s="20">
        <v>9565217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3043478</v>
      </c>
      <c r="R10" s="20">
        <v>3043478</v>
      </c>
      <c r="S10" s="20"/>
      <c r="T10" s="20"/>
      <c r="U10" s="20"/>
      <c r="V10" s="20"/>
      <c r="W10" s="20">
        <v>3043478</v>
      </c>
      <c r="X10" s="20">
        <v>9565217</v>
      </c>
      <c r="Y10" s="20">
        <v>-6521739</v>
      </c>
      <c r="Z10" s="21">
        <v>-68.181819607438072</v>
      </c>
      <c r="AA10" s="22">
        <v>9565217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-6371974</v>
      </c>
      <c r="D14" s="18"/>
      <c r="E14" s="19">
        <v>-160589150</v>
      </c>
      <c r="F14" s="20">
        <v>-210764280</v>
      </c>
      <c r="G14" s="20">
        <v>-22008</v>
      </c>
      <c r="H14" s="20">
        <v>-374885</v>
      </c>
      <c r="I14" s="20">
        <v>-538704</v>
      </c>
      <c r="J14" s="20">
        <v>-935597</v>
      </c>
      <c r="K14" s="20">
        <v>-367555</v>
      </c>
      <c r="L14" s="20">
        <v>-474271</v>
      </c>
      <c r="M14" s="20">
        <v>-374739</v>
      </c>
      <c r="N14" s="20">
        <v>-1216565</v>
      </c>
      <c r="O14" s="20">
        <v>-307107</v>
      </c>
      <c r="P14" s="20">
        <v>-506649</v>
      </c>
      <c r="Q14" s="20">
        <v>-774904</v>
      </c>
      <c r="R14" s="20">
        <v>-1588660</v>
      </c>
      <c r="S14" s="20">
        <v>-434200</v>
      </c>
      <c r="T14" s="20">
        <v>-138324</v>
      </c>
      <c r="U14" s="20">
        <v>-493601</v>
      </c>
      <c r="V14" s="20">
        <v>-1066125</v>
      </c>
      <c r="W14" s="20">
        <v>-4806947</v>
      </c>
      <c r="X14" s="20">
        <v>-210764280</v>
      </c>
      <c r="Y14" s="20">
        <v>205957333</v>
      </c>
      <c r="Z14" s="21">
        <v>-97.71927814333624</v>
      </c>
      <c r="AA14" s="22">
        <v>-210764280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-6135141</v>
      </c>
      <c r="D17" s="26">
        <f>SUM(D6:D16)</f>
        <v>0</v>
      </c>
      <c r="E17" s="27">
        <f t="shared" si="0"/>
        <v>-114208045</v>
      </c>
      <c r="F17" s="28">
        <f t="shared" si="0"/>
        <v>-139161858</v>
      </c>
      <c r="G17" s="28">
        <f t="shared" si="0"/>
        <v>2334555</v>
      </c>
      <c r="H17" s="28">
        <f t="shared" si="0"/>
        <v>1807479</v>
      </c>
      <c r="I17" s="28">
        <f t="shared" si="0"/>
        <v>1545423</v>
      </c>
      <c r="J17" s="28">
        <f t="shared" si="0"/>
        <v>5687457</v>
      </c>
      <c r="K17" s="28">
        <f t="shared" si="0"/>
        <v>1841813</v>
      </c>
      <c r="L17" s="28">
        <f t="shared" si="0"/>
        <v>1892283</v>
      </c>
      <c r="M17" s="28">
        <f t="shared" si="0"/>
        <v>1879013</v>
      </c>
      <c r="N17" s="28">
        <f t="shared" si="0"/>
        <v>5613109</v>
      </c>
      <c r="O17" s="28">
        <f t="shared" si="0"/>
        <v>2175380</v>
      </c>
      <c r="P17" s="28">
        <f t="shared" si="0"/>
        <v>2382454</v>
      </c>
      <c r="Q17" s="28">
        <f t="shared" si="0"/>
        <v>5583842</v>
      </c>
      <c r="R17" s="28">
        <f t="shared" si="0"/>
        <v>10141676</v>
      </c>
      <c r="S17" s="28">
        <f t="shared" si="0"/>
        <v>2455005</v>
      </c>
      <c r="T17" s="28">
        <f t="shared" si="0"/>
        <v>2384709</v>
      </c>
      <c r="U17" s="28">
        <f t="shared" si="0"/>
        <v>1892659</v>
      </c>
      <c r="V17" s="28">
        <f t="shared" si="0"/>
        <v>6732373</v>
      </c>
      <c r="W17" s="28">
        <f t="shared" si="0"/>
        <v>28174615</v>
      </c>
      <c r="X17" s="28">
        <f t="shared" si="0"/>
        <v>-139161858</v>
      </c>
      <c r="Y17" s="28">
        <f t="shared" si="0"/>
        <v>167336473</v>
      </c>
      <c r="Z17" s="29">
        <f>+IF(X17&lt;&gt;0,+(Y17/X17)*100,0)</f>
        <v>-120.24593189895467</v>
      </c>
      <c r="AA17" s="30">
        <f>SUM(AA6:AA16)</f>
        <v>-139161858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-23768737</v>
      </c>
      <c r="D26" s="18"/>
      <c r="E26" s="19">
        <v>-17257211</v>
      </c>
      <c r="F26" s="20">
        <v>-16846819</v>
      </c>
      <c r="G26" s="20"/>
      <c r="H26" s="20">
        <v>-1585</v>
      </c>
      <c r="I26" s="20">
        <v>-575847</v>
      </c>
      <c r="J26" s="20">
        <v>-577432</v>
      </c>
      <c r="K26" s="20">
        <v>-38438</v>
      </c>
      <c r="L26" s="20">
        <v>-598381</v>
      </c>
      <c r="M26" s="20">
        <v>-548051</v>
      </c>
      <c r="N26" s="20">
        <v>-1184870</v>
      </c>
      <c r="O26" s="20"/>
      <c r="P26" s="20">
        <v>-705108</v>
      </c>
      <c r="Q26" s="20">
        <v>-1148013</v>
      </c>
      <c r="R26" s="20">
        <v>-1853121</v>
      </c>
      <c r="S26" s="20">
        <v>-3568</v>
      </c>
      <c r="T26" s="20">
        <v>-451024</v>
      </c>
      <c r="U26" s="20">
        <v>-474098</v>
      </c>
      <c r="V26" s="20">
        <v>-928690</v>
      </c>
      <c r="W26" s="20">
        <v>-4544113</v>
      </c>
      <c r="X26" s="20">
        <v>-16846819</v>
      </c>
      <c r="Y26" s="20">
        <v>12302706</v>
      </c>
      <c r="Z26" s="21">
        <v>-73.026878249240994</v>
      </c>
      <c r="AA26" s="22">
        <v>-16846819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-23768737</v>
      </c>
      <c r="D27" s="26">
        <f>SUM(D21:D26)</f>
        <v>0</v>
      </c>
      <c r="E27" s="27">
        <f t="shared" si="1"/>
        <v>-17257211</v>
      </c>
      <c r="F27" s="28">
        <f t="shared" si="1"/>
        <v>-16846819</v>
      </c>
      <c r="G27" s="28">
        <f t="shared" si="1"/>
        <v>0</v>
      </c>
      <c r="H27" s="28">
        <f t="shared" si="1"/>
        <v>-1585</v>
      </c>
      <c r="I27" s="28">
        <f t="shared" si="1"/>
        <v>-575847</v>
      </c>
      <c r="J27" s="28">
        <f t="shared" si="1"/>
        <v>-577432</v>
      </c>
      <c r="K27" s="28">
        <f t="shared" si="1"/>
        <v>-38438</v>
      </c>
      <c r="L27" s="28">
        <f t="shared" si="1"/>
        <v>-598381</v>
      </c>
      <c r="M27" s="28">
        <f t="shared" si="1"/>
        <v>-548051</v>
      </c>
      <c r="N27" s="28">
        <f t="shared" si="1"/>
        <v>-1184870</v>
      </c>
      <c r="O27" s="28">
        <f t="shared" si="1"/>
        <v>0</v>
      </c>
      <c r="P27" s="28">
        <f t="shared" si="1"/>
        <v>-705108</v>
      </c>
      <c r="Q27" s="28">
        <f t="shared" si="1"/>
        <v>-1148013</v>
      </c>
      <c r="R27" s="28">
        <f t="shared" si="1"/>
        <v>-1853121</v>
      </c>
      <c r="S27" s="28">
        <f t="shared" si="1"/>
        <v>-3568</v>
      </c>
      <c r="T27" s="28">
        <f t="shared" si="1"/>
        <v>-451024</v>
      </c>
      <c r="U27" s="28">
        <f t="shared" si="1"/>
        <v>-474098</v>
      </c>
      <c r="V27" s="28">
        <f t="shared" si="1"/>
        <v>-928690</v>
      </c>
      <c r="W27" s="28">
        <f t="shared" si="1"/>
        <v>-4544113</v>
      </c>
      <c r="X27" s="28">
        <f t="shared" si="1"/>
        <v>-16846819</v>
      </c>
      <c r="Y27" s="28">
        <f t="shared" si="1"/>
        <v>12302706</v>
      </c>
      <c r="Z27" s="29">
        <f>+IF(X27&lt;&gt;0,+(Y27/X27)*100,0)</f>
        <v>-73.026878249240994</v>
      </c>
      <c r="AA27" s="30">
        <f>SUM(AA21:AA26)</f>
        <v>-16846819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-29903878</v>
      </c>
      <c r="D38" s="32">
        <f>+D17+D27+D36</f>
        <v>0</v>
      </c>
      <c r="E38" s="33">
        <f t="shared" si="3"/>
        <v>-131465256</v>
      </c>
      <c r="F38" s="2">
        <f t="shared" si="3"/>
        <v>-156008677</v>
      </c>
      <c r="G38" s="2">
        <f t="shared" si="3"/>
        <v>2334555</v>
      </c>
      <c r="H38" s="2">
        <f t="shared" si="3"/>
        <v>1805894</v>
      </c>
      <c r="I38" s="2">
        <f t="shared" si="3"/>
        <v>969576</v>
      </c>
      <c r="J38" s="2">
        <f t="shared" si="3"/>
        <v>5110025</v>
      </c>
      <c r="K38" s="2">
        <f t="shared" si="3"/>
        <v>1803375</v>
      </c>
      <c r="L38" s="2">
        <f t="shared" si="3"/>
        <v>1293902</v>
      </c>
      <c r="M38" s="2">
        <f t="shared" si="3"/>
        <v>1330962</v>
      </c>
      <c r="N38" s="2">
        <f t="shared" si="3"/>
        <v>4428239</v>
      </c>
      <c r="O38" s="2">
        <f t="shared" si="3"/>
        <v>2175380</v>
      </c>
      <c r="P38" s="2">
        <f t="shared" si="3"/>
        <v>1677346</v>
      </c>
      <c r="Q38" s="2">
        <f t="shared" si="3"/>
        <v>4435829</v>
      </c>
      <c r="R38" s="2">
        <f t="shared" si="3"/>
        <v>8288555</v>
      </c>
      <c r="S38" s="2">
        <f t="shared" si="3"/>
        <v>2451437</v>
      </c>
      <c r="T38" s="2">
        <f t="shared" si="3"/>
        <v>1933685</v>
      </c>
      <c r="U38" s="2">
        <f t="shared" si="3"/>
        <v>1418561</v>
      </c>
      <c r="V38" s="2">
        <f t="shared" si="3"/>
        <v>5803683</v>
      </c>
      <c r="W38" s="2">
        <f t="shared" si="3"/>
        <v>23630502</v>
      </c>
      <c r="X38" s="2">
        <f t="shared" si="3"/>
        <v>-156008677</v>
      </c>
      <c r="Y38" s="2">
        <f t="shared" si="3"/>
        <v>179639179</v>
      </c>
      <c r="Z38" s="34">
        <f>+IF(X38&lt;&gt;0,+(Y38/X38)*100,0)</f>
        <v>-115.14691519369784</v>
      </c>
      <c r="AA38" s="35">
        <f>+AA17+AA27+AA36</f>
        <v>-156008677</v>
      </c>
    </row>
    <row r="39" spans="1:27" x14ac:dyDescent="0.25">
      <c r="A39" s="23" t="s">
        <v>60</v>
      </c>
      <c r="B39" s="17"/>
      <c r="C39" s="32">
        <v>-17242206</v>
      </c>
      <c r="D39" s="32"/>
      <c r="E39" s="33"/>
      <c r="F39" s="2"/>
      <c r="G39" s="2">
        <v>-51542662</v>
      </c>
      <c r="H39" s="2">
        <f>+G40+H60</f>
        <v>-49208107</v>
      </c>
      <c r="I39" s="2">
        <f>+H40+I60</f>
        <v>-47402213</v>
      </c>
      <c r="J39" s="2">
        <f>+G39</f>
        <v>-51542662</v>
      </c>
      <c r="K39" s="2">
        <f>+I40+K60</f>
        <v>-46432637</v>
      </c>
      <c r="L39" s="2">
        <f>+K40+L60</f>
        <v>-44629262</v>
      </c>
      <c r="M39" s="2">
        <f>+L40+M60</f>
        <v>-43335360</v>
      </c>
      <c r="N39" s="2">
        <f>+K39</f>
        <v>-46432637</v>
      </c>
      <c r="O39" s="2">
        <f>+M40+O60</f>
        <v>-42004398</v>
      </c>
      <c r="P39" s="2">
        <f>+O40+P60</f>
        <v>-39829018</v>
      </c>
      <c r="Q39" s="2">
        <f>+P40+Q60</f>
        <v>-38151672</v>
      </c>
      <c r="R39" s="2">
        <f>+O39</f>
        <v>-42004398</v>
      </c>
      <c r="S39" s="2">
        <f>+Q40+S60</f>
        <v>-33715843</v>
      </c>
      <c r="T39" s="2">
        <f>+S40+T60</f>
        <v>-31264406</v>
      </c>
      <c r="U39" s="2">
        <f>+T40+U60</f>
        <v>-29330721</v>
      </c>
      <c r="V39" s="2">
        <f>+S39</f>
        <v>-33715843</v>
      </c>
      <c r="W39" s="2">
        <f>+G39</f>
        <v>-51542662</v>
      </c>
      <c r="X39" s="2"/>
      <c r="Y39" s="2">
        <f>+W39-X39</f>
        <v>-51542662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-47146084</v>
      </c>
      <c r="D40" s="43">
        <f t="shared" ref="D40:AA40" si="4">+D38+D39</f>
        <v>0</v>
      </c>
      <c r="E40" s="44">
        <f t="shared" si="4"/>
        <v>-131465256</v>
      </c>
      <c r="F40" s="45">
        <f t="shared" si="4"/>
        <v>-156008677</v>
      </c>
      <c r="G40" s="45">
        <f t="shared" si="4"/>
        <v>-49208107</v>
      </c>
      <c r="H40" s="45">
        <f t="shared" si="4"/>
        <v>-47402213</v>
      </c>
      <c r="I40" s="45">
        <f t="shared" si="4"/>
        <v>-46432637</v>
      </c>
      <c r="J40" s="45">
        <f>+I40</f>
        <v>-46432637</v>
      </c>
      <c r="K40" s="45">
        <f t="shared" si="4"/>
        <v>-44629262</v>
      </c>
      <c r="L40" s="45">
        <f t="shared" si="4"/>
        <v>-43335360</v>
      </c>
      <c r="M40" s="45">
        <f t="shared" si="4"/>
        <v>-42004398</v>
      </c>
      <c r="N40" s="45">
        <f>+M40</f>
        <v>-42004398</v>
      </c>
      <c r="O40" s="45">
        <f t="shared" si="4"/>
        <v>-39829018</v>
      </c>
      <c r="P40" s="45">
        <f t="shared" si="4"/>
        <v>-38151672</v>
      </c>
      <c r="Q40" s="45">
        <f t="shared" si="4"/>
        <v>-33715843</v>
      </c>
      <c r="R40" s="45">
        <f>+Q40</f>
        <v>-33715843</v>
      </c>
      <c r="S40" s="45">
        <f t="shared" si="4"/>
        <v>-31264406</v>
      </c>
      <c r="T40" s="45">
        <f t="shared" si="4"/>
        <v>-29330721</v>
      </c>
      <c r="U40" s="45">
        <f t="shared" si="4"/>
        <v>-27912160</v>
      </c>
      <c r="V40" s="45">
        <f>+U40</f>
        <v>-27912160</v>
      </c>
      <c r="W40" s="45">
        <f>+V40</f>
        <v>-27912160</v>
      </c>
      <c r="X40" s="45">
        <f t="shared" si="4"/>
        <v>-156008677</v>
      </c>
      <c r="Y40" s="45">
        <f t="shared" si="4"/>
        <v>128096517</v>
      </c>
      <c r="Z40" s="46">
        <f>+IF(X40&lt;&gt;0,+(Y40/X40)*100,0)</f>
        <v>-82.108584896210616</v>
      </c>
      <c r="AA40" s="47">
        <f t="shared" si="4"/>
        <v>-156008677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-51542662</v>
      </c>
      <c r="J60">
        <v>-51542662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138901</v>
      </c>
      <c r="D7" s="18"/>
      <c r="E7" s="19">
        <v>75530</v>
      </c>
      <c r="F7" s="20">
        <v>75530</v>
      </c>
      <c r="G7" s="20"/>
      <c r="H7" s="20">
        <v>13926</v>
      </c>
      <c r="I7" s="20">
        <v>15854</v>
      </c>
      <c r="J7" s="20">
        <v>29780</v>
      </c>
      <c r="K7" s="20">
        <v>3462</v>
      </c>
      <c r="L7" s="20">
        <v>37697</v>
      </c>
      <c r="M7" s="20">
        <v>1663</v>
      </c>
      <c r="N7" s="20">
        <v>42822</v>
      </c>
      <c r="O7" s="20">
        <v>11921</v>
      </c>
      <c r="P7" s="20">
        <v>2071</v>
      </c>
      <c r="Q7" s="20">
        <v>1730</v>
      </c>
      <c r="R7" s="20">
        <v>15722</v>
      </c>
      <c r="S7" s="20">
        <v>1038</v>
      </c>
      <c r="T7" s="20">
        <v>2938</v>
      </c>
      <c r="U7" s="20">
        <v>8687</v>
      </c>
      <c r="V7" s="20">
        <v>12663</v>
      </c>
      <c r="W7" s="20">
        <v>100987</v>
      </c>
      <c r="X7" s="20">
        <v>75530</v>
      </c>
      <c r="Y7" s="20">
        <v>25457</v>
      </c>
      <c r="Z7" s="21">
        <v>33.704488282801535</v>
      </c>
      <c r="AA7" s="22">
        <v>75530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8136360</v>
      </c>
      <c r="F9" s="20">
        <v>8136360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8136360</v>
      </c>
      <c r="Y9" s="20">
        <v>-8136360</v>
      </c>
      <c r="Z9" s="21">
        <v>-100</v>
      </c>
      <c r="AA9" s="22">
        <v>8136360</v>
      </c>
    </row>
    <row r="10" spans="1:27" x14ac:dyDescent="0.25">
      <c r="A10" s="23" t="s">
        <v>38</v>
      </c>
      <c r="B10" s="17" t="s">
        <v>6</v>
      </c>
      <c r="C10" s="18">
        <v>6940000</v>
      </c>
      <c r="D10" s="18"/>
      <c r="E10" s="19">
        <v>9000000</v>
      </c>
      <c r="F10" s="20">
        <v>9000000</v>
      </c>
      <c r="G10" s="20"/>
      <c r="H10" s="20"/>
      <c r="I10" s="20"/>
      <c r="J10" s="20"/>
      <c r="K10" s="20"/>
      <c r="L10" s="20">
        <v>4200000</v>
      </c>
      <c r="M10" s="20"/>
      <c r="N10" s="20">
        <v>4200000</v>
      </c>
      <c r="O10" s="20"/>
      <c r="P10" s="20"/>
      <c r="Q10" s="20"/>
      <c r="R10" s="20"/>
      <c r="S10" s="20">
        <v>4522000</v>
      </c>
      <c r="T10" s="20"/>
      <c r="U10" s="20"/>
      <c r="V10" s="20">
        <v>4522000</v>
      </c>
      <c r="W10" s="20">
        <v>8722000</v>
      </c>
      <c r="X10" s="20">
        <v>9000000</v>
      </c>
      <c r="Y10" s="20">
        <v>-278000</v>
      </c>
      <c r="Z10" s="21">
        <v>-3.088888888888889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-3187148</v>
      </c>
      <c r="D14" s="18"/>
      <c r="E14" s="19"/>
      <c r="F14" s="20"/>
      <c r="G14" s="20"/>
      <c r="H14" s="20">
        <v>-161188</v>
      </c>
      <c r="I14" s="20">
        <v>-118291</v>
      </c>
      <c r="J14" s="20">
        <v>-279479</v>
      </c>
      <c r="K14" s="20">
        <v>-391298</v>
      </c>
      <c r="L14" s="20">
        <v>-463512</v>
      </c>
      <c r="M14" s="20">
        <v>-341619</v>
      </c>
      <c r="N14" s="20">
        <v>-1196429</v>
      </c>
      <c r="O14" s="20">
        <v>-565864</v>
      </c>
      <c r="P14" s="20">
        <v>-121638</v>
      </c>
      <c r="Q14" s="20">
        <v>-468445</v>
      </c>
      <c r="R14" s="20">
        <v>-1155947</v>
      </c>
      <c r="S14" s="20">
        <v>-437086</v>
      </c>
      <c r="T14" s="20">
        <v>-159306</v>
      </c>
      <c r="U14" s="20">
        <v>-280566</v>
      </c>
      <c r="V14" s="20">
        <v>-876958</v>
      </c>
      <c r="W14" s="20">
        <v>-3508813</v>
      </c>
      <c r="X14" s="20"/>
      <c r="Y14" s="20">
        <v>-3508813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3891753</v>
      </c>
      <c r="D17" s="26">
        <f>SUM(D6:D16)</f>
        <v>0</v>
      </c>
      <c r="E17" s="27">
        <f t="shared" si="0"/>
        <v>17211890</v>
      </c>
      <c r="F17" s="28">
        <f t="shared" si="0"/>
        <v>17211890</v>
      </c>
      <c r="G17" s="28">
        <f t="shared" si="0"/>
        <v>0</v>
      </c>
      <c r="H17" s="28">
        <f t="shared" si="0"/>
        <v>-147262</v>
      </c>
      <c r="I17" s="28">
        <f t="shared" si="0"/>
        <v>-102437</v>
      </c>
      <c r="J17" s="28">
        <f t="shared" si="0"/>
        <v>-249699</v>
      </c>
      <c r="K17" s="28">
        <f t="shared" si="0"/>
        <v>-387836</v>
      </c>
      <c r="L17" s="28">
        <f t="shared" si="0"/>
        <v>3774185</v>
      </c>
      <c r="M17" s="28">
        <f t="shared" si="0"/>
        <v>-339956</v>
      </c>
      <c r="N17" s="28">
        <f t="shared" si="0"/>
        <v>3046393</v>
      </c>
      <c r="O17" s="28">
        <f t="shared" si="0"/>
        <v>-553943</v>
      </c>
      <c r="P17" s="28">
        <f t="shared" si="0"/>
        <v>-119567</v>
      </c>
      <c r="Q17" s="28">
        <f t="shared" si="0"/>
        <v>-466715</v>
      </c>
      <c r="R17" s="28">
        <f t="shared" si="0"/>
        <v>-1140225</v>
      </c>
      <c r="S17" s="28">
        <f t="shared" si="0"/>
        <v>4085952</v>
      </c>
      <c r="T17" s="28">
        <f t="shared" si="0"/>
        <v>-156368</v>
      </c>
      <c r="U17" s="28">
        <f t="shared" si="0"/>
        <v>-271879</v>
      </c>
      <c r="V17" s="28">
        <f t="shared" si="0"/>
        <v>3657705</v>
      </c>
      <c r="W17" s="28">
        <f t="shared" si="0"/>
        <v>5314174</v>
      </c>
      <c r="X17" s="28">
        <f t="shared" si="0"/>
        <v>17211890</v>
      </c>
      <c r="Y17" s="28">
        <f t="shared" si="0"/>
        <v>-11897716</v>
      </c>
      <c r="Z17" s="29">
        <f>+IF(X17&lt;&gt;0,+(Y17/X17)*100,0)</f>
        <v>-69.124982788061047</v>
      </c>
      <c r="AA17" s="30">
        <f>SUM(AA6:AA16)</f>
        <v>17211890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-4762749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-168694</v>
      </c>
      <c r="R26" s="20">
        <v>-168694</v>
      </c>
      <c r="S26" s="20"/>
      <c r="T26" s="20">
        <v>-351742</v>
      </c>
      <c r="U26" s="20">
        <v>-206782</v>
      </c>
      <c r="V26" s="20">
        <v>-558524</v>
      </c>
      <c r="W26" s="20">
        <v>-727218</v>
      </c>
      <c r="X26" s="20">
        <v>-2000000</v>
      </c>
      <c r="Y26" s="20">
        <v>1272782</v>
      </c>
      <c r="Z26" s="21">
        <v>-63.639100000000006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-4762749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-168694</v>
      </c>
      <c r="R27" s="28">
        <f t="shared" si="1"/>
        <v>-168694</v>
      </c>
      <c r="S27" s="28">
        <f t="shared" si="1"/>
        <v>0</v>
      </c>
      <c r="T27" s="28">
        <f t="shared" si="1"/>
        <v>-351742</v>
      </c>
      <c r="U27" s="28">
        <f t="shared" si="1"/>
        <v>-206782</v>
      </c>
      <c r="V27" s="28">
        <f t="shared" si="1"/>
        <v>-558524</v>
      </c>
      <c r="W27" s="28">
        <f t="shared" si="1"/>
        <v>-727218</v>
      </c>
      <c r="X27" s="28">
        <f t="shared" si="1"/>
        <v>-2000000</v>
      </c>
      <c r="Y27" s="28">
        <f t="shared" si="1"/>
        <v>1272782</v>
      </c>
      <c r="Z27" s="29">
        <f>+IF(X27&lt;&gt;0,+(Y27/X27)*100,0)</f>
        <v>-63.639100000000006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-870996</v>
      </c>
      <c r="D38" s="32">
        <f>+D17+D27+D36</f>
        <v>0</v>
      </c>
      <c r="E38" s="33">
        <f t="shared" si="3"/>
        <v>15211890</v>
      </c>
      <c r="F38" s="2">
        <f t="shared" si="3"/>
        <v>15211890</v>
      </c>
      <c r="G38" s="2">
        <f t="shared" si="3"/>
        <v>0</v>
      </c>
      <c r="H38" s="2">
        <f t="shared" si="3"/>
        <v>-147262</v>
      </c>
      <c r="I38" s="2">
        <f t="shared" si="3"/>
        <v>-102437</v>
      </c>
      <c r="J38" s="2">
        <f t="shared" si="3"/>
        <v>-249699</v>
      </c>
      <c r="K38" s="2">
        <f t="shared" si="3"/>
        <v>-387836</v>
      </c>
      <c r="L38" s="2">
        <f t="shared" si="3"/>
        <v>3774185</v>
      </c>
      <c r="M38" s="2">
        <f t="shared" si="3"/>
        <v>-339956</v>
      </c>
      <c r="N38" s="2">
        <f t="shared" si="3"/>
        <v>3046393</v>
      </c>
      <c r="O38" s="2">
        <f t="shared" si="3"/>
        <v>-553943</v>
      </c>
      <c r="P38" s="2">
        <f t="shared" si="3"/>
        <v>-119567</v>
      </c>
      <c r="Q38" s="2">
        <f t="shared" si="3"/>
        <v>-635409</v>
      </c>
      <c r="R38" s="2">
        <f t="shared" si="3"/>
        <v>-1308919</v>
      </c>
      <c r="S38" s="2">
        <f t="shared" si="3"/>
        <v>4085952</v>
      </c>
      <c r="T38" s="2">
        <f t="shared" si="3"/>
        <v>-508110</v>
      </c>
      <c r="U38" s="2">
        <f t="shared" si="3"/>
        <v>-478661</v>
      </c>
      <c r="V38" s="2">
        <f t="shared" si="3"/>
        <v>3099181</v>
      </c>
      <c r="W38" s="2">
        <f t="shared" si="3"/>
        <v>4586956</v>
      </c>
      <c r="X38" s="2">
        <f t="shared" si="3"/>
        <v>15211890</v>
      </c>
      <c r="Y38" s="2">
        <f t="shared" si="3"/>
        <v>-10624934</v>
      </c>
      <c r="Z38" s="34">
        <f>+IF(X38&lt;&gt;0,+(Y38/X38)*100,0)</f>
        <v>-69.846245272612407</v>
      </c>
      <c r="AA38" s="35">
        <f>+AA17+AA27+AA36</f>
        <v>15211890</v>
      </c>
    </row>
    <row r="39" spans="1:27" x14ac:dyDescent="0.25">
      <c r="A39" s="23" t="s">
        <v>60</v>
      </c>
      <c r="B39" s="17"/>
      <c r="C39" s="32">
        <v>2126027</v>
      </c>
      <c r="D39" s="32"/>
      <c r="E39" s="33"/>
      <c r="F39" s="2"/>
      <c r="G39" s="2"/>
      <c r="H39" s="2">
        <f>+G40+H60</f>
        <v>629</v>
      </c>
      <c r="I39" s="2">
        <f>+H40+I60</f>
        <v>-146633</v>
      </c>
      <c r="J39" s="2">
        <f>+G39</f>
        <v>0</v>
      </c>
      <c r="K39" s="2">
        <f>+I40+K60</f>
        <v>-249070</v>
      </c>
      <c r="L39" s="2">
        <f>+K40+L60</f>
        <v>-636906</v>
      </c>
      <c r="M39" s="2">
        <f>+L40+M60</f>
        <v>3137279</v>
      </c>
      <c r="N39" s="2">
        <f>+K39</f>
        <v>-249070</v>
      </c>
      <c r="O39" s="2">
        <f>+M40+O60</f>
        <v>2797323</v>
      </c>
      <c r="P39" s="2">
        <f>+O40+P60</f>
        <v>2243380</v>
      </c>
      <c r="Q39" s="2">
        <f>+P40+Q60</f>
        <v>2123813</v>
      </c>
      <c r="R39" s="2">
        <f>+O39</f>
        <v>2797323</v>
      </c>
      <c r="S39" s="2">
        <f>+Q40+S60</f>
        <v>1488404</v>
      </c>
      <c r="T39" s="2">
        <f>+S40+T60</f>
        <v>5574356</v>
      </c>
      <c r="U39" s="2">
        <f>+T40+U60</f>
        <v>5066246</v>
      </c>
      <c r="V39" s="2">
        <f>+S39</f>
        <v>1488404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1255031</v>
      </c>
      <c r="D40" s="43">
        <f t="shared" ref="D40:AA40" si="4">+D38+D39</f>
        <v>0</v>
      </c>
      <c r="E40" s="44">
        <f t="shared" si="4"/>
        <v>15211890</v>
      </c>
      <c r="F40" s="45">
        <f t="shared" si="4"/>
        <v>15211890</v>
      </c>
      <c r="G40" s="45">
        <f t="shared" si="4"/>
        <v>0</v>
      </c>
      <c r="H40" s="45">
        <f t="shared" si="4"/>
        <v>-146633</v>
      </c>
      <c r="I40" s="45">
        <f t="shared" si="4"/>
        <v>-249070</v>
      </c>
      <c r="J40" s="45">
        <f>+I40</f>
        <v>-249070</v>
      </c>
      <c r="K40" s="45">
        <f t="shared" si="4"/>
        <v>-636906</v>
      </c>
      <c r="L40" s="45">
        <f t="shared" si="4"/>
        <v>3137279</v>
      </c>
      <c r="M40" s="45">
        <f t="shared" si="4"/>
        <v>2797323</v>
      </c>
      <c r="N40" s="45">
        <f>+M40</f>
        <v>2797323</v>
      </c>
      <c r="O40" s="45">
        <f t="shared" si="4"/>
        <v>2243380</v>
      </c>
      <c r="P40" s="45">
        <f t="shared" si="4"/>
        <v>2123813</v>
      </c>
      <c r="Q40" s="45">
        <f t="shared" si="4"/>
        <v>1488404</v>
      </c>
      <c r="R40" s="45">
        <f>+Q40</f>
        <v>1488404</v>
      </c>
      <c r="S40" s="45">
        <f t="shared" si="4"/>
        <v>5574356</v>
      </c>
      <c r="T40" s="45">
        <f t="shared" si="4"/>
        <v>5066246</v>
      </c>
      <c r="U40" s="45">
        <f t="shared" si="4"/>
        <v>4587585</v>
      </c>
      <c r="V40" s="45">
        <f>+U40</f>
        <v>4587585</v>
      </c>
      <c r="W40" s="45">
        <f>+V40</f>
        <v>4587585</v>
      </c>
      <c r="X40" s="45">
        <f t="shared" si="4"/>
        <v>15211890</v>
      </c>
      <c r="Y40" s="45">
        <f t="shared" si="4"/>
        <v>-10624934</v>
      </c>
      <c r="Z40" s="46">
        <f>+IF(X40&lt;&gt;0,+(Y40/X40)*100,0)</f>
        <v>-69.846245272612407</v>
      </c>
      <c r="AA40" s="47">
        <f t="shared" si="4"/>
        <v>15211890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-9869227</v>
      </c>
      <c r="D14" s="18"/>
      <c r="E14" s="19">
        <v>-8218769</v>
      </c>
      <c r="F14" s="20">
        <v>-8218769</v>
      </c>
      <c r="G14" s="20">
        <v>-806877</v>
      </c>
      <c r="H14" s="20">
        <v>-970940</v>
      </c>
      <c r="I14" s="20">
        <v>-616381</v>
      </c>
      <c r="J14" s="20">
        <v>-2394198</v>
      </c>
      <c r="K14" s="20">
        <v>-533717</v>
      </c>
      <c r="L14" s="20">
        <v>-2053305</v>
      </c>
      <c r="M14" s="20">
        <v>-955127</v>
      </c>
      <c r="N14" s="20">
        <v>-3542149</v>
      </c>
      <c r="O14" s="20">
        <v>-1099243</v>
      </c>
      <c r="P14" s="20">
        <v>-912019</v>
      </c>
      <c r="Q14" s="20">
        <v>-1257888</v>
      </c>
      <c r="R14" s="20">
        <v>-3269150</v>
      </c>
      <c r="S14" s="20">
        <v>-1045412</v>
      </c>
      <c r="T14" s="20">
        <v>-1367484</v>
      </c>
      <c r="U14" s="20">
        <v>-1082563</v>
      </c>
      <c r="V14" s="20">
        <v>-3495459</v>
      </c>
      <c r="W14" s="20">
        <v>-12700956</v>
      </c>
      <c r="X14" s="20">
        <v>-8218769</v>
      </c>
      <c r="Y14" s="20">
        <v>-4482187</v>
      </c>
      <c r="Z14" s="21">
        <v>54.535989513758089</v>
      </c>
      <c r="AA14" s="22">
        <v>-8218769</v>
      </c>
    </row>
    <row r="15" spans="1:27" x14ac:dyDescent="0.25">
      <c r="A15" s="23" t="s">
        <v>43</v>
      </c>
      <c r="B15" s="17" t="s">
        <v>32</v>
      </c>
      <c r="C15" s="18">
        <v>-1247304</v>
      </c>
      <c r="D15" s="18"/>
      <c r="E15" s="19">
        <v>-2239645</v>
      </c>
      <c r="F15" s="20">
        <v>-2239645</v>
      </c>
      <c r="G15" s="20"/>
      <c r="H15" s="20"/>
      <c r="I15" s="20"/>
      <c r="J15" s="20"/>
      <c r="K15" s="20"/>
      <c r="L15" s="20"/>
      <c r="M15" s="20"/>
      <c r="N15" s="20"/>
      <c r="O15" s="20">
        <v>-1209970</v>
      </c>
      <c r="P15" s="20"/>
      <c r="Q15" s="20"/>
      <c r="R15" s="20">
        <v>-1209970</v>
      </c>
      <c r="S15" s="20"/>
      <c r="T15" s="20"/>
      <c r="U15" s="20">
        <v>-1061455</v>
      </c>
      <c r="V15" s="20">
        <v>-1061455</v>
      </c>
      <c r="W15" s="20">
        <v>-2271425</v>
      </c>
      <c r="X15" s="20">
        <v>-2239645</v>
      </c>
      <c r="Y15" s="20">
        <v>-31780</v>
      </c>
      <c r="Z15" s="21">
        <v>1.4189748821799884</v>
      </c>
      <c r="AA15" s="22">
        <v>-2239645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-11116531</v>
      </c>
      <c r="D17" s="26">
        <f>SUM(D6:D16)</f>
        <v>0</v>
      </c>
      <c r="E17" s="27">
        <f t="shared" si="0"/>
        <v>-10458414</v>
      </c>
      <c r="F17" s="28">
        <f t="shared" si="0"/>
        <v>-10458414</v>
      </c>
      <c r="G17" s="28">
        <f t="shared" si="0"/>
        <v>-806877</v>
      </c>
      <c r="H17" s="28">
        <f t="shared" si="0"/>
        <v>-970940</v>
      </c>
      <c r="I17" s="28">
        <f t="shared" si="0"/>
        <v>-616381</v>
      </c>
      <c r="J17" s="28">
        <f t="shared" si="0"/>
        <v>-2394198</v>
      </c>
      <c r="K17" s="28">
        <f t="shared" si="0"/>
        <v>-533717</v>
      </c>
      <c r="L17" s="28">
        <f t="shared" si="0"/>
        <v>-2053305</v>
      </c>
      <c r="M17" s="28">
        <f t="shared" si="0"/>
        <v>-955127</v>
      </c>
      <c r="N17" s="28">
        <f t="shared" si="0"/>
        <v>-3542149</v>
      </c>
      <c r="O17" s="28">
        <f t="shared" si="0"/>
        <v>-2309213</v>
      </c>
      <c r="P17" s="28">
        <f t="shared" si="0"/>
        <v>-912019</v>
      </c>
      <c r="Q17" s="28">
        <f t="shared" si="0"/>
        <v>-1257888</v>
      </c>
      <c r="R17" s="28">
        <f t="shared" si="0"/>
        <v>-4479120</v>
      </c>
      <c r="S17" s="28">
        <f t="shared" si="0"/>
        <v>-1045412</v>
      </c>
      <c r="T17" s="28">
        <f t="shared" si="0"/>
        <v>-1367484</v>
      </c>
      <c r="U17" s="28">
        <f t="shared" si="0"/>
        <v>-2144018</v>
      </c>
      <c r="V17" s="28">
        <f t="shared" si="0"/>
        <v>-4556914</v>
      </c>
      <c r="W17" s="28">
        <f t="shared" si="0"/>
        <v>-14972381</v>
      </c>
      <c r="X17" s="28">
        <f t="shared" si="0"/>
        <v>-10458414</v>
      </c>
      <c r="Y17" s="28">
        <f t="shared" si="0"/>
        <v>-4513967</v>
      </c>
      <c r="Z17" s="29">
        <f>+IF(X17&lt;&gt;0,+(Y17/X17)*100,0)</f>
        <v>43.161104542237474</v>
      </c>
      <c r="AA17" s="30">
        <f>SUM(AA6:AA16)</f>
        <v>-10458414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-11116531</v>
      </c>
      <c r="D38" s="32">
        <f>+D17+D27+D36</f>
        <v>0</v>
      </c>
      <c r="E38" s="33">
        <f t="shared" si="3"/>
        <v>-10458414</v>
      </c>
      <c r="F38" s="2">
        <f t="shared" si="3"/>
        <v>-10458414</v>
      </c>
      <c r="G38" s="2">
        <f t="shared" si="3"/>
        <v>-806877</v>
      </c>
      <c r="H38" s="2">
        <f t="shared" si="3"/>
        <v>-970940</v>
      </c>
      <c r="I38" s="2">
        <f t="shared" si="3"/>
        <v>-616381</v>
      </c>
      <c r="J38" s="2">
        <f t="shared" si="3"/>
        <v>-2394198</v>
      </c>
      <c r="K38" s="2">
        <f t="shared" si="3"/>
        <v>-533717</v>
      </c>
      <c r="L38" s="2">
        <f t="shared" si="3"/>
        <v>-2053305</v>
      </c>
      <c r="M38" s="2">
        <f t="shared" si="3"/>
        <v>-955127</v>
      </c>
      <c r="N38" s="2">
        <f t="shared" si="3"/>
        <v>-3542149</v>
      </c>
      <c r="O38" s="2">
        <f t="shared" si="3"/>
        <v>-2309213</v>
      </c>
      <c r="P38" s="2">
        <f t="shared" si="3"/>
        <v>-912019</v>
      </c>
      <c r="Q38" s="2">
        <f t="shared" si="3"/>
        <v>-1257888</v>
      </c>
      <c r="R38" s="2">
        <f t="shared" si="3"/>
        <v>-4479120</v>
      </c>
      <c r="S38" s="2">
        <f t="shared" si="3"/>
        <v>-1045412</v>
      </c>
      <c r="T38" s="2">
        <f t="shared" si="3"/>
        <v>-1367484</v>
      </c>
      <c r="U38" s="2">
        <f t="shared" si="3"/>
        <v>-2144018</v>
      </c>
      <c r="V38" s="2">
        <f t="shared" si="3"/>
        <v>-4556914</v>
      </c>
      <c r="W38" s="2">
        <f t="shared" si="3"/>
        <v>-14972381</v>
      </c>
      <c r="X38" s="2">
        <f t="shared" si="3"/>
        <v>-10458414</v>
      </c>
      <c r="Y38" s="2">
        <f t="shared" si="3"/>
        <v>-4513967</v>
      </c>
      <c r="Z38" s="34">
        <f>+IF(X38&lt;&gt;0,+(Y38/X38)*100,0)</f>
        <v>43.161104542237474</v>
      </c>
      <c r="AA38" s="35">
        <f>+AA17+AA27+AA36</f>
        <v>-10458414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-806877</v>
      </c>
      <c r="I39" s="2">
        <f>+H40+I60</f>
        <v>-1777817</v>
      </c>
      <c r="J39" s="2">
        <f>+G39</f>
        <v>0</v>
      </c>
      <c r="K39" s="2">
        <f>+I40+K60</f>
        <v>-2394198</v>
      </c>
      <c r="L39" s="2">
        <f>+K40+L60</f>
        <v>-2927915</v>
      </c>
      <c r="M39" s="2">
        <f>+L40+M60</f>
        <v>-4981220</v>
      </c>
      <c r="N39" s="2">
        <f>+K39</f>
        <v>-2394198</v>
      </c>
      <c r="O39" s="2">
        <f>+M40+O60</f>
        <v>-5936347</v>
      </c>
      <c r="P39" s="2">
        <f>+O40+P60</f>
        <v>-8245560</v>
      </c>
      <c r="Q39" s="2">
        <f>+P40+Q60</f>
        <v>-9157579</v>
      </c>
      <c r="R39" s="2">
        <f>+O39</f>
        <v>-5936347</v>
      </c>
      <c r="S39" s="2">
        <f>+Q40+S60</f>
        <v>-10415467</v>
      </c>
      <c r="T39" s="2">
        <f>+S40+T60</f>
        <v>-11460879</v>
      </c>
      <c r="U39" s="2">
        <f>+T40+U60</f>
        <v>-12828363</v>
      </c>
      <c r="V39" s="2">
        <f>+S39</f>
        <v>-10415467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-11116531</v>
      </c>
      <c r="D40" s="43">
        <f t="shared" ref="D40:AA40" si="4">+D38+D39</f>
        <v>0</v>
      </c>
      <c r="E40" s="44">
        <f t="shared" si="4"/>
        <v>-10458414</v>
      </c>
      <c r="F40" s="45">
        <f t="shared" si="4"/>
        <v>-10458414</v>
      </c>
      <c r="G40" s="45">
        <f t="shared" si="4"/>
        <v>-806877</v>
      </c>
      <c r="H40" s="45">
        <f t="shared" si="4"/>
        <v>-1777817</v>
      </c>
      <c r="I40" s="45">
        <f t="shared" si="4"/>
        <v>-2394198</v>
      </c>
      <c r="J40" s="45">
        <f>+I40</f>
        <v>-2394198</v>
      </c>
      <c r="K40" s="45">
        <f t="shared" si="4"/>
        <v>-2927915</v>
      </c>
      <c r="L40" s="45">
        <f t="shared" si="4"/>
        <v>-4981220</v>
      </c>
      <c r="M40" s="45">
        <f t="shared" si="4"/>
        <v>-5936347</v>
      </c>
      <c r="N40" s="45">
        <f>+M40</f>
        <v>-5936347</v>
      </c>
      <c r="O40" s="45">
        <f t="shared" si="4"/>
        <v>-8245560</v>
      </c>
      <c r="P40" s="45">
        <f t="shared" si="4"/>
        <v>-9157579</v>
      </c>
      <c r="Q40" s="45">
        <f t="shared" si="4"/>
        <v>-10415467</v>
      </c>
      <c r="R40" s="45">
        <f>+Q40</f>
        <v>-10415467</v>
      </c>
      <c r="S40" s="45">
        <f t="shared" si="4"/>
        <v>-11460879</v>
      </c>
      <c r="T40" s="45">
        <f t="shared" si="4"/>
        <v>-12828363</v>
      </c>
      <c r="U40" s="45">
        <f t="shared" si="4"/>
        <v>-14972381</v>
      </c>
      <c r="V40" s="45">
        <f>+U40</f>
        <v>-14972381</v>
      </c>
      <c r="W40" s="45">
        <f>+V40</f>
        <v>-14972381</v>
      </c>
      <c r="X40" s="45">
        <f t="shared" si="4"/>
        <v>-10458414</v>
      </c>
      <c r="Y40" s="45">
        <f t="shared" si="4"/>
        <v>-4513967</v>
      </c>
      <c r="Z40" s="46">
        <f>+IF(X40&lt;&gt;0,+(Y40/X40)*100,0)</f>
        <v>43.161104542237474</v>
      </c>
      <c r="AA40" s="47">
        <f t="shared" si="4"/>
        <v>-10458414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1974782</v>
      </c>
      <c r="D7" s="18"/>
      <c r="E7" s="19"/>
      <c r="F7" s="20"/>
      <c r="G7" s="20">
        <v>152868</v>
      </c>
      <c r="H7" s="20">
        <v>133617</v>
      </c>
      <c r="I7" s="20">
        <v>116199</v>
      </c>
      <c r="J7" s="20">
        <v>402684</v>
      </c>
      <c r="K7" s="20">
        <v>158660</v>
      </c>
      <c r="L7" s="20">
        <v>160978</v>
      </c>
      <c r="M7" s="20">
        <v>142523</v>
      </c>
      <c r="N7" s="20">
        <v>462161</v>
      </c>
      <c r="O7" s="20">
        <v>73593</v>
      </c>
      <c r="P7" s="20">
        <v>120654</v>
      </c>
      <c r="Q7" s="20">
        <v>129780</v>
      </c>
      <c r="R7" s="20">
        <v>324027</v>
      </c>
      <c r="S7" s="20">
        <v>177115</v>
      </c>
      <c r="T7" s="20">
        <v>88538</v>
      </c>
      <c r="U7" s="20">
        <v>101843</v>
      </c>
      <c r="V7" s="20">
        <v>367496</v>
      </c>
      <c r="W7" s="20">
        <v>1556368</v>
      </c>
      <c r="X7" s="20"/>
      <c r="Y7" s="20">
        <v>1556368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6998</v>
      </c>
      <c r="R8" s="20">
        <v>6998</v>
      </c>
      <c r="S8" s="20"/>
      <c r="T8" s="20">
        <v>13583</v>
      </c>
      <c r="U8" s="20"/>
      <c r="V8" s="20">
        <v>13583</v>
      </c>
      <c r="W8" s="20">
        <v>20581</v>
      </c>
      <c r="X8" s="20"/>
      <c r="Y8" s="20">
        <v>20581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245780382</v>
      </c>
      <c r="D14" s="18"/>
      <c r="E14" s="19"/>
      <c r="F14" s="20"/>
      <c r="G14" s="20">
        <v>-265169</v>
      </c>
      <c r="H14" s="20">
        <v>-325152</v>
      </c>
      <c r="I14" s="20">
        <v>-1046818</v>
      </c>
      <c r="J14" s="20">
        <v>-1637139</v>
      </c>
      <c r="K14" s="20">
        <v>-698872</v>
      </c>
      <c r="L14" s="20">
        <v>-691586</v>
      </c>
      <c r="M14" s="20">
        <v>-142786</v>
      </c>
      <c r="N14" s="20">
        <v>-1533244</v>
      </c>
      <c r="O14" s="20">
        <v>-503545</v>
      </c>
      <c r="P14" s="20">
        <v>-433755</v>
      </c>
      <c r="Q14" s="20">
        <v>-635634</v>
      </c>
      <c r="R14" s="20">
        <v>-1572934</v>
      </c>
      <c r="S14" s="20">
        <v>-410874</v>
      </c>
      <c r="T14" s="20">
        <v>-499993</v>
      </c>
      <c r="U14" s="20">
        <v>-342184</v>
      </c>
      <c r="V14" s="20">
        <v>-1253051</v>
      </c>
      <c r="W14" s="20">
        <v>-5996368</v>
      </c>
      <c r="X14" s="20"/>
      <c r="Y14" s="20">
        <v>-5996368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247755164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-112301</v>
      </c>
      <c r="H17" s="28">
        <f t="shared" si="0"/>
        <v>-191535</v>
      </c>
      <c r="I17" s="28">
        <f t="shared" si="0"/>
        <v>-930619</v>
      </c>
      <c r="J17" s="28">
        <f t="shared" si="0"/>
        <v>-1234455</v>
      </c>
      <c r="K17" s="28">
        <f t="shared" si="0"/>
        <v>-540212</v>
      </c>
      <c r="L17" s="28">
        <f t="shared" si="0"/>
        <v>-530608</v>
      </c>
      <c r="M17" s="28">
        <f t="shared" si="0"/>
        <v>-263</v>
      </c>
      <c r="N17" s="28">
        <f t="shared" si="0"/>
        <v>-1071083</v>
      </c>
      <c r="O17" s="28">
        <f t="shared" si="0"/>
        <v>-429952</v>
      </c>
      <c r="P17" s="28">
        <f t="shared" si="0"/>
        <v>-313101</v>
      </c>
      <c r="Q17" s="28">
        <f t="shared" si="0"/>
        <v>-498856</v>
      </c>
      <c r="R17" s="28">
        <f t="shared" si="0"/>
        <v>-1241909</v>
      </c>
      <c r="S17" s="28">
        <f t="shared" si="0"/>
        <v>-233759</v>
      </c>
      <c r="T17" s="28">
        <f t="shared" si="0"/>
        <v>-397872</v>
      </c>
      <c r="U17" s="28">
        <f t="shared" si="0"/>
        <v>-240341</v>
      </c>
      <c r="V17" s="28">
        <f t="shared" si="0"/>
        <v>-871972</v>
      </c>
      <c r="W17" s="28">
        <f t="shared" si="0"/>
        <v>-4419419</v>
      </c>
      <c r="X17" s="28">
        <f t="shared" si="0"/>
        <v>0</v>
      </c>
      <c r="Y17" s="28">
        <f t="shared" si="0"/>
        <v>-4419419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-27423107</v>
      </c>
      <c r="D26" s="18"/>
      <c r="E26" s="19"/>
      <c r="F26" s="20"/>
      <c r="G26" s="20">
        <v>-7068725</v>
      </c>
      <c r="H26" s="20">
        <v>-4027311</v>
      </c>
      <c r="I26" s="20">
        <v>-3966058</v>
      </c>
      <c r="J26" s="20">
        <v>-15062094</v>
      </c>
      <c r="K26" s="20">
        <v>-3085852</v>
      </c>
      <c r="L26" s="20">
        <v>-3083150</v>
      </c>
      <c r="M26" s="20">
        <v>-1433118</v>
      </c>
      <c r="N26" s="20">
        <v>-7602120</v>
      </c>
      <c r="O26" s="20">
        <v>-2867082</v>
      </c>
      <c r="P26" s="20">
        <v>-956910</v>
      </c>
      <c r="Q26" s="20">
        <v>-1349419</v>
      </c>
      <c r="R26" s="20">
        <v>-5173411</v>
      </c>
      <c r="S26" s="20">
        <v>-449053</v>
      </c>
      <c r="T26" s="20">
        <v>-257371</v>
      </c>
      <c r="U26" s="20">
        <v>-1737061</v>
      </c>
      <c r="V26" s="20">
        <v>-2443485</v>
      </c>
      <c r="W26" s="20">
        <v>-30281110</v>
      </c>
      <c r="X26" s="20"/>
      <c r="Y26" s="20">
        <v>-30281110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-27423107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-7068725</v>
      </c>
      <c r="H27" s="28">
        <f t="shared" si="1"/>
        <v>-4027311</v>
      </c>
      <c r="I27" s="28">
        <f t="shared" si="1"/>
        <v>-3966058</v>
      </c>
      <c r="J27" s="28">
        <f t="shared" si="1"/>
        <v>-15062094</v>
      </c>
      <c r="K27" s="28">
        <f t="shared" si="1"/>
        <v>-3085852</v>
      </c>
      <c r="L27" s="28">
        <f t="shared" si="1"/>
        <v>-3083150</v>
      </c>
      <c r="M27" s="28">
        <f t="shared" si="1"/>
        <v>-1433118</v>
      </c>
      <c r="N27" s="28">
        <f t="shared" si="1"/>
        <v>-7602120</v>
      </c>
      <c r="O27" s="28">
        <f t="shared" si="1"/>
        <v>-2867082</v>
      </c>
      <c r="P27" s="28">
        <f t="shared" si="1"/>
        <v>-956910</v>
      </c>
      <c r="Q27" s="28">
        <f t="shared" si="1"/>
        <v>-1349419</v>
      </c>
      <c r="R27" s="28">
        <f t="shared" si="1"/>
        <v>-5173411</v>
      </c>
      <c r="S27" s="28">
        <f t="shared" si="1"/>
        <v>-449053</v>
      </c>
      <c r="T27" s="28">
        <f t="shared" si="1"/>
        <v>-257371</v>
      </c>
      <c r="U27" s="28">
        <f t="shared" si="1"/>
        <v>-1737061</v>
      </c>
      <c r="V27" s="28">
        <f t="shared" si="1"/>
        <v>-2443485</v>
      </c>
      <c r="W27" s="28">
        <f t="shared" si="1"/>
        <v>-30281110</v>
      </c>
      <c r="X27" s="28">
        <f t="shared" si="1"/>
        <v>0</v>
      </c>
      <c r="Y27" s="28">
        <f t="shared" si="1"/>
        <v>-30281110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220332057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-7181026</v>
      </c>
      <c r="H38" s="2">
        <f t="shared" si="3"/>
        <v>-4218846</v>
      </c>
      <c r="I38" s="2">
        <f t="shared" si="3"/>
        <v>-4896677</v>
      </c>
      <c r="J38" s="2">
        <f t="shared" si="3"/>
        <v>-16296549</v>
      </c>
      <c r="K38" s="2">
        <f t="shared" si="3"/>
        <v>-3626064</v>
      </c>
      <c r="L38" s="2">
        <f t="shared" si="3"/>
        <v>-3613758</v>
      </c>
      <c r="M38" s="2">
        <f t="shared" si="3"/>
        <v>-1433381</v>
      </c>
      <c r="N38" s="2">
        <f t="shared" si="3"/>
        <v>-8673203</v>
      </c>
      <c r="O38" s="2">
        <f t="shared" si="3"/>
        <v>-3297034</v>
      </c>
      <c r="P38" s="2">
        <f t="shared" si="3"/>
        <v>-1270011</v>
      </c>
      <c r="Q38" s="2">
        <f t="shared" si="3"/>
        <v>-1848275</v>
      </c>
      <c r="R38" s="2">
        <f t="shared" si="3"/>
        <v>-6415320</v>
      </c>
      <c r="S38" s="2">
        <f t="shared" si="3"/>
        <v>-682812</v>
      </c>
      <c r="T38" s="2">
        <f t="shared" si="3"/>
        <v>-655243</v>
      </c>
      <c r="U38" s="2">
        <f t="shared" si="3"/>
        <v>-1977402</v>
      </c>
      <c r="V38" s="2">
        <f t="shared" si="3"/>
        <v>-3315457</v>
      </c>
      <c r="W38" s="2">
        <f t="shared" si="3"/>
        <v>-34700529</v>
      </c>
      <c r="X38" s="2">
        <f t="shared" si="3"/>
        <v>0</v>
      </c>
      <c r="Y38" s="2">
        <f t="shared" si="3"/>
        <v>-34700529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-7181026</v>
      </c>
      <c r="I39" s="2">
        <f>+H40+I60</f>
        <v>-11399872</v>
      </c>
      <c r="J39" s="2">
        <f>+G39</f>
        <v>0</v>
      </c>
      <c r="K39" s="2">
        <f>+I40+K60</f>
        <v>-16296549</v>
      </c>
      <c r="L39" s="2">
        <f>+K40+L60</f>
        <v>-19922613</v>
      </c>
      <c r="M39" s="2">
        <f>+L40+M60</f>
        <v>-23536371</v>
      </c>
      <c r="N39" s="2">
        <f>+K39</f>
        <v>-16296549</v>
      </c>
      <c r="O39" s="2">
        <f>+M40+O60</f>
        <v>-24969752</v>
      </c>
      <c r="P39" s="2">
        <f>+O40+P60</f>
        <v>-28266786</v>
      </c>
      <c r="Q39" s="2">
        <f>+P40+Q60</f>
        <v>-29536797</v>
      </c>
      <c r="R39" s="2">
        <f>+O39</f>
        <v>-24969752</v>
      </c>
      <c r="S39" s="2">
        <f>+Q40+S60</f>
        <v>-31385072</v>
      </c>
      <c r="T39" s="2">
        <f>+S40+T60</f>
        <v>-32067884</v>
      </c>
      <c r="U39" s="2">
        <f>+T40+U60</f>
        <v>-32723127</v>
      </c>
      <c r="V39" s="2">
        <f>+S39</f>
        <v>-31385072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220332057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-7181026</v>
      </c>
      <c r="H40" s="45">
        <f t="shared" si="4"/>
        <v>-11399872</v>
      </c>
      <c r="I40" s="45">
        <f t="shared" si="4"/>
        <v>-16296549</v>
      </c>
      <c r="J40" s="45">
        <f>+I40</f>
        <v>-16296549</v>
      </c>
      <c r="K40" s="45">
        <f t="shared" si="4"/>
        <v>-19922613</v>
      </c>
      <c r="L40" s="45">
        <f t="shared" si="4"/>
        <v>-23536371</v>
      </c>
      <c r="M40" s="45">
        <f t="shared" si="4"/>
        <v>-24969752</v>
      </c>
      <c r="N40" s="45">
        <f>+M40</f>
        <v>-24969752</v>
      </c>
      <c r="O40" s="45">
        <f t="shared" si="4"/>
        <v>-28266786</v>
      </c>
      <c r="P40" s="45">
        <f t="shared" si="4"/>
        <v>-29536797</v>
      </c>
      <c r="Q40" s="45">
        <f t="shared" si="4"/>
        <v>-31385072</v>
      </c>
      <c r="R40" s="45">
        <f>+Q40</f>
        <v>-31385072</v>
      </c>
      <c r="S40" s="45">
        <f t="shared" si="4"/>
        <v>-32067884</v>
      </c>
      <c r="T40" s="45">
        <f t="shared" si="4"/>
        <v>-32723127</v>
      </c>
      <c r="U40" s="45">
        <f t="shared" si="4"/>
        <v>-34700529</v>
      </c>
      <c r="V40" s="45">
        <f>+U40</f>
        <v>-34700529</v>
      </c>
      <c r="W40" s="45">
        <f>+V40</f>
        <v>-34700529</v>
      </c>
      <c r="X40" s="45">
        <f t="shared" si="4"/>
        <v>0</v>
      </c>
      <c r="Y40" s="45">
        <f t="shared" si="4"/>
        <v>-34700529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2828578</v>
      </c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>
        <v>431509</v>
      </c>
      <c r="L7" s="20">
        <v>566661</v>
      </c>
      <c r="M7" s="20">
        <v>120389</v>
      </c>
      <c r="N7" s="20">
        <v>1118559</v>
      </c>
      <c r="O7" s="20">
        <v>473402</v>
      </c>
      <c r="P7" s="20">
        <v>1321695</v>
      </c>
      <c r="Q7" s="20">
        <v>264106</v>
      </c>
      <c r="R7" s="20">
        <v>2059203</v>
      </c>
      <c r="S7" s="20">
        <v>478404</v>
      </c>
      <c r="T7" s="20">
        <v>454142</v>
      </c>
      <c r="U7" s="20">
        <v>1199051</v>
      </c>
      <c r="V7" s="20">
        <v>2131597</v>
      </c>
      <c r="W7" s="20">
        <v>6226631</v>
      </c>
      <c r="X7" s="20">
        <v>245885392</v>
      </c>
      <c r="Y7" s="20">
        <v>-239658761</v>
      </c>
      <c r="Z7" s="21">
        <v>-97.467669409169289</v>
      </c>
      <c r="AA7" s="22">
        <v>245885392</v>
      </c>
    </row>
    <row r="8" spans="1:27" x14ac:dyDescent="0.25">
      <c r="A8" s="23" t="s">
        <v>36</v>
      </c>
      <c r="B8" s="17" t="s">
        <v>32</v>
      </c>
      <c r="C8" s="18">
        <v>186461</v>
      </c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>
        <v>1559</v>
      </c>
      <c r="L8" s="20">
        <v>5891</v>
      </c>
      <c r="M8" s="20">
        <v>1559</v>
      </c>
      <c r="N8" s="20">
        <v>9009</v>
      </c>
      <c r="O8" s="20">
        <v>1083</v>
      </c>
      <c r="P8" s="20">
        <v>1083</v>
      </c>
      <c r="Q8" s="20">
        <v>3117</v>
      </c>
      <c r="R8" s="20">
        <v>5283</v>
      </c>
      <c r="S8" s="20">
        <v>2166</v>
      </c>
      <c r="T8" s="20">
        <v>1559</v>
      </c>
      <c r="U8" s="20">
        <v>1559</v>
      </c>
      <c r="V8" s="20">
        <v>5284</v>
      </c>
      <c r="W8" s="20">
        <v>116924</v>
      </c>
      <c r="X8" s="20">
        <v>47359935</v>
      </c>
      <c r="Y8" s="20">
        <v>-47243011</v>
      </c>
      <c r="Z8" s="21">
        <v>-99.753116215214405</v>
      </c>
      <c r="AA8" s="22">
        <v>47359935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53642299</v>
      </c>
      <c r="Y9" s="20">
        <v>-53632586</v>
      </c>
      <c r="Z9" s="21">
        <v>-99.981893020655207</v>
      </c>
      <c r="AA9" s="22">
        <v>53642299</v>
      </c>
    </row>
    <row r="10" spans="1:27" x14ac:dyDescent="0.25">
      <c r="A10" s="23" t="s">
        <v>38</v>
      </c>
      <c r="B10" s="17" t="s">
        <v>6</v>
      </c>
      <c r="C10" s="18">
        <v>-268087244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-103646207</v>
      </c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>
        <v>-10833186</v>
      </c>
      <c r="L14" s="20">
        <v>-8352395</v>
      </c>
      <c r="M14" s="20">
        <v>-6375063</v>
      </c>
      <c r="N14" s="20">
        <v>-25560644</v>
      </c>
      <c r="O14" s="20">
        <v>-9280398</v>
      </c>
      <c r="P14" s="20">
        <v>-5620411</v>
      </c>
      <c r="Q14" s="20">
        <v>-8268808</v>
      </c>
      <c r="R14" s="20">
        <v>-23169617</v>
      </c>
      <c r="S14" s="20">
        <v>-4947841</v>
      </c>
      <c r="T14" s="20">
        <v>-15163321</v>
      </c>
      <c r="U14" s="20">
        <v>-13104377</v>
      </c>
      <c r="V14" s="20">
        <v>-33215539</v>
      </c>
      <c r="W14" s="20">
        <v>-103118525</v>
      </c>
      <c r="X14" s="20"/>
      <c r="Y14" s="20">
        <v>-103118525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-368718412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-10400118</v>
      </c>
      <c r="L17" s="28">
        <f t="shared" si="0"/>
        <v>-7779843</v>
      </c>
      <c r="M17" s="28">
        <f t="shared" si="0"/>
        <v>-6253115</v>
      </c>
      <c r="N17" s="28">
        <f t="shared" si="0"/>
        <v>-24433076</v>
      </c>
      <c r="O17" s="28">
        <f t="shared" si="0"/>
        <v>-8805913</v>
      </c>
      <c r="P17" s="28">
        <f t="shared" si="0"/>
        <v>-4297633</v>
      </c>
      <c r="Q17" s="28">
        <f t="shared" si="0"/>
        <v>-8001585</v>
      </c>
      <c r="R17" s="28">
        <f t="shared" si="0"/>
        <v>-21105131</v>
      </c>
      <c r="S17" s="28">
        <f t="shared" si="0"/>
        <v>-4467271</v>
      </c>
      <c r="T17" s="28">
        <f t="shared" si="0"/>
        <v>-14707620</v>
      </c>
      <c r="U17" s="28">
        <f t="shared" si="0"/>
        <v>-11903767</v>
      </c>
      <c r="V17" s="28">
        <f t="shared" si="0"/>
        <v>-31078658</v>
      </c>
      <c r="W17" s="28">
        <f t="shared" si="0"/>
        <v>-96765257</v>
      </c>
      <c r="X17" s="28">
        <f t="shared" si="0"/>
        <v>346887626</v>
      </c>
      <c r="Y17" s="28">
        <f t="shared" si="0"/>
        <v>-443652883</v>
      </c>
      <c r="Z17" s="29">
        <f>+IF(X17&lt;&gt;0,+(Y17/X17)*100,0)</f>
        <v>-127.89527493840325</v>
      </c>
      <c r="AA17" s="30">
        <f>SUM(AA6:AA16)</f>
        <v>346887626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158386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>
        <v>-6339</v>
      </c>
      <c r="P23" s="36">
        <v>52013</v>
      </c>
      <c r="Q23" s="20">
        <v>29760</v>
      </c>
      <c r="R23" s="36">
        <v>75434</v>
      </c>
      <c r="S23" s="36">
        <v>-1992</v>
      </c>
      <c r="T23" s="20">
        <v>-126342</v>
      </c>
      <c r="U23" s="36">
        <v>26202</v>
      </c>
      <c r="V23" s="36">
        <v>-102132</v>
      </c>
      <c r="W23" s="36">
        <v>-20002</v>
      </c>
      <c r="X23" s="20"/>
      <c r="Y23" s="36">
        <v>-20002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-149465479</v>
      </c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>
        <v>-42781295</v>
      </c>
      <c r="L26" s="20">
        <v>-52301547</v>
      </c>
      <c r="M26" s="20">
        <v>-35725433</v>
      </c>
      <c r="N26" s="20">
        <v>-130808275</v>
      </c>
      <c r="O26" s="20">
        <v>-29385146</v>
      </c>
      <c r="P26" s="20">
        <v>-39405928</v>
      </c>
      <c r="Q26" s="20">
        <v>-39206252</v>
      </c>
      <c r="R26" s="20">
        <v>-107997326</v>
      </c>
      <c r="S26" s="20">
        <v>-38210530</v>
      </c>
      <c r="T26" s="20">
        <v>-34845585</v>
      </c>
      <c r="U26" s="20">
        <v>-79143219</v>
      </c>
      <c r="V26" s="20">
        <v>-152199334</v>
      </c>
      <c r="W26" s="20">
        <v>-508262205</v>
      </c>
      <c r="X26" s="20"/>
      <c r="Y26" s="20">
        <v>-508262205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-149307093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-42785261</v>
      </c>
      <c r="L27" s="28">
        <f t="shared" si="1"/>
        <v>-52302646</v>
      </c>
      <c r="M27" s="28">
        <f t="shared" si="1"/>
        <v>-35678079</v>
      </c>
      <c r="N27" s="28">
        <f t="shared" si="1"/>
        <v>-130765986</v>
      </c>
      <c r="O27" s="28">
        <f t="shared" si="1"/>
        <v>-29391485</v>
      </c>
      <c r="P27" s="28">
        <f t="shared" si="1"/>
        <v>-39353915</v>
      </c>
      <c r="Q27" s="28">
        <f t="shared" si="1"/>
        <v>-39176492</v>
      </c>
      <c r="R27" s="28">
        <f t="shared" si="1"/>
        <v>-107921892</v>
      </c>
      <c r="S27" s="28">
        <f t="shared" si="1"/>
        <v>-38212522</v>
      </c>
      <c r="T27" s="28">
        <f t="shared" si="1"/>
        <v>-34971927</v>
      </c>
      <c r="U27" s="28">
        <f t="shared" si="1"/>
        <v>-79117017</v>
      </c>
      <c r="V27" s="28">
        <f t="shared" si="1"/>
        <v>-152301466</v>
      </c>
      <c r="W27" s="28">
        <f t="shared" si="1"/>
        <v>-508282207</v>
      </c>
      <c r="X27" s="28">
        <f t="shared" si="1"/>
        <v>0</v>
      </c>
      <c r="Y27" s="28">
        <f t="shared" si="1"/>
        <v>-508282207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393643</v>
      </c>
      <c r="T32" s="20"/>
      <c r="U32" s="20"/>
      <c r="V32" s="20">
        <v>393643</v>
      </c>
      <c r="W32" s="20">
        <v>393643</v>
      </c>
      <c r="X32" s="20"/>
      <c r="Y32" s="20">
        <v>393643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393643</v>
      </c>
      <c r="T36" s="28">
        <f t="shared" si="2"/>
        <v>0</v>
      </c>
      <c r="U36" s="28">
        <f t="shared" si="2"/>
        <v>0</v>
      </c>
      <c r="V36" s="28">
        <f t="shared" si="2"/>
        <v>393643</v>
      </c>
      <c r="W36" s="28">
        <f t="shared" si="2"/>
        <v>393643</v>
      </c>
      <c r="X36" s="28">
        <f t="shared" si="2"/>
        <v>0</v>
      </c>
      <c r="Y36" s="28">
        <f t="shared" si="2"/>
        <v>393643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-518025505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-53185379</v>
      </c>
      <c r="L38" s="2">
        <f t="shared" si="3"/>
        <v>-60082489</v>
      </c>
      <c r="M38" s="2">
        <f t="shared" si="3"/>
        <v>-41931194</v>
      </c>
      <c r="N38" s="2">
        <f t="shared" si="3"/>
        <v>-155199062</v>
      </c>
      <c r="O38" s="2">
        <f t="shared" si="3"/>
        <v>-38197398</v>
      </c>
      <c r="P38" s="2">
        <f t="shared" si="3"/>
        <v>-43651548</v>
      </c>
      <c r="Q38" s="2">
        <f t="shared" si="3"/>
        <v>-47178077</v>
      </c>
      <c r="R38" s="2">
        <f t="shared" si="3"/>
        <v>-129027023</v>
      </c>
      <c r="S38" s="2">
        <f t="shared" si="3"/>
        <v>-42286150</v>
      </c>
      <c r="T38" s="2">
        <f t="shared" si="3"/>
        <v>-49679547</v>
      </c>
      <c r="U38" s="2">
        <f t="shared" si="3"/>
        <v>-91020784</v>
      </c>
      <c r="V38" s="2">
        <f t="shared" si="3"/>
        <v>-182986481</v>
      </c>
      <c r="W38" s="2">
        <f t="shared" si="3"/>
        <v>-604653821</v>
      </c>
      <c r="X38" s="2">
        <f t="shared" si="3"/>
        <v>346887626</v>
      </c>
      <c r="Y38" s="2">
        <f t="shared" si="3"/>
        <v>-951541447</v>
      </c>
      <c r="Z38" s="34">
        <f>+IF(X38&lt;&gt;0,+(Y38/X38)*100,0)</f>
        <v>-274.30827036764924</v>
      </c>
      <c r="AA38" s="35">
        <f>+AA17+AA27+AA36</f>
        <v>346887626</v>
      </c>
    </row>
    <row r="39" spans="1:27" x14ac:dyDescent="0.25">
      <c r="A39" s="23" t="s">
        <v>60</v>
      </c>
      <c r="B39" s="17"/>
      <c r="C39" s="32">
        <v>-6</v>
      </c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-705373055</v>
      </c>
      <c r="M39" s="2">
        <f>+L40+M60</f>
        <v>-765455544</v>
      </c>
      <c r="N39" s="2">
        <f>+K39</f>
        <v>-1028090825</v>
      </c>
      <c r="O39" s="2">
        <f>+M40+O60</f>
        <v>-807386738</v>
      </c>
      <c r="P39" s="2">
        <f>+O40+P60</f>
        <v>-845584136</v>
      </c>
      <c r="Q39" s="2">
        <f>+P40+Q60</f>
        <v>-889235684</v>
      </c>
      <c r="R39" s="2">
        <f>+O39</f>
        <v>-807386738</v>
      </c>
      <c r="S39" s="2">
        <f>+Q40+S60</f>
        <v>-936413761</v>
      </c>
      <c r="T39" s="2">
        <f>+S40+T60</f>
        <v>-978699911</v>
      </c>
      <c r="U39" s="2">
        <f>+T40+U60</f>
        <v>-1028379458</v>
      </c>
      <c r="V39" s="2">
        <f>+S39</f>
        <v>-936413761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-518025511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-1081276204</v>
      </c>
      <c r="L40" s="45">
        <f t="shared" si="4"/>
        <v>-765455544</v>
      </c>
      <c r="M40" s="45">
        <f t="shared" si="4"/>
        <v>-807386738</v>
      </c>
      <c r="N40" s="45">
        <f>+M40</f>
        <v>-807386738</v>
      </c>
      <c r="O40" s="45">
        <f t="shared" si="4"/>
        <v>-845584136</v>
      </c>
      <c r="P40" s="45">
        <f t="shared" si="4"/>
        <v>-889235684</v>
      </c>
      <c r="Q40" s="45">
        <f t="shared" si="4"/>
        <v>-936413761</v>
      </c>
      <c r="R40" s="45">
        <f>+Q40</f>
        <v>-936413761</v>
      </c>
      <c r="S40" s="45">
        <f t="shared" si="4"/>
        <v>-978699911</v>
      </c>
      <c r="T40" s="45">
        <f t="shared" si="4"/>
        <v>-1028379458</v>
      </c>
      <c r="U40" s="45">
        <f t="shared" si="4"/>
        <v>-1119400242</v>
      </c>
      <c r="V40" s="45">
        <f>+U40</f>
        <v>-1119400242</v>
      </c>
      <c r="W40" s="45">
        <f>+V40</f>
        <v>-1119400242</v>
      </c>
      <c r="X40" s="45">
        <f t="shared" si="4"/>
        <v>346887626</v>
      </c>
      <c r="Y40" s="45">
        <f t="shared" si="4"/>
        <v>-951541447</v>
      </c>
      <c r="Z40" s="46">
        <f>+IF(X40&lt;&gt;0,+(Y40/X40)*100,0)</f>
        <v>-274.30827036764924</v>
      </c>
      <c r="AA40" s="47">
        <f t="shared" si="4"/>
        <v>346887626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-890649570</v>
      </c>
      <c r="L60">
        <v>375903149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92627101</v>
      </c>
      <c r="D7" s="18"/>
      <c r="E7" s="19"/>
      <c r="F7" s="20"/>
      <c r="G7" s="20">
        <v>8884397</v>
      </c>
      <c r="H7" s="20">
        <v>6300763</v>
      </c>
      <c r="I7" s="20">
        <v>4893930</v>
      </c>
      <c r="J7" s="20">
        <v>20079090</v>
      </c>
      <c r="K7" s="20">
        <v>6208839</v>
      </c>
      <c r="L7" s="20">
        <v>8217506</v>
      </c>
      <c r="M7" s="20">
        <v>6889751</v>
      </c>
      <c r="N7" s="20">
        <v>21316096</v>
      </c>
      <c r="O7" s="20">
        <v>6655450</v>
      </c>
      <c r="P7" s="20">
        <v>7736896</v>
      </c>
      <c r="Q7" s="20">
        <v>7390001</v>
      </c>
      <c r="R7" s="20">
        <v>21782347</v>
      </c>
      <c r="S7" s="20">
        <v>8347551</v>
      </c>
      <c r="T7" s="20">
        <v>8315859</v>
      </c>
      <c r="U7" s="20">
        <v>24630812</v>
      </c>
      <c r="V7" s="20">
        <v>41294222</v>
      </c>
      <c r="W7" s="20">
        <v>104471755</v>
      </c>
      <c r="X7" s="20"/>
      <c r="Y7" s="20">
        <v>104471755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2212</v>
      </c>
      <c r="D8" s="18"/>
      <c r="E8" s="19"/>
      <c r="F8" s="20"/>
      <c r="G8" s="20">
        <v>6924</v>
      </c>
      <c r="H8" s="20"/>
      <c r="I8" s="20"/>
      <c r="J8" s="20">
        <v>6924</v>
      </c>
      <c r="K8" s="20"/>
      <c r="L8" s="20"/>
      <c r="M8" s="20"/>
      <c r="N8" s="20"/>
      <c r="O8" s="20">
        <v>5304</v>
      </c>
      <c r="P8" s="20">
        <v>2652</v>
      </c>
      <c r="Q8" s="20"/>
      <c r="R8" s="20">
        <v>7956</v>
      </c>
      <c r="S8" s="20"/>
      <c r="T8" s="20"/>
      <c r="U8" s="20"/>
      <c r="V8" s="20"/>
      <c r="W8" s="20">
        <v>14880</v>
      </c>
      <c r="X8" s="20"/>
      <c r="Y8" s="20">
        <v>14880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-5444622</v>
      </c>
      <c r="D14" s="18"/>
      <c r="E14" s="19"/>
      <c r="F14" s="20"/>
      <c r="G14" s="20">
        <v>-146188</v>
      </c>
      <c r="H14" s="20">
        <v>-242413</v>
      </c>
      <c r="I14" s="20">
        <v>-399453</v>
      </c>
      <c r="J14" s="20">
        <v>-788054</v>
      </c>
      <c r="K14" s="20">
        <v>-555361</v>
      </c>
      <c r="L14" s="20">
        <v>-339386</v>
      </c>
      <c r="M14" s="20">
        <v>-914008</v>
      </c>
      <c r="N14" s="20">
        <v>-1808755</v>
      </c>
      <c r="O14" s="20">
        <v>-472934</v>
      </c>
      <c r="P14" s="20">
        <v>-389681</v>
      </c>
      <c r="Q14" s="20">
        <v>-1186446</v>
      </c>
      <c r="R14" s="20">
        <v>-2049061</v>
      </c>
      <c r="S14" s="20">
        <v>-1760902</v>
      </c>
      <c r="T14" s="20">
        <v>-1233508</v>
      </c>
      <c r="U14" s="20">
        <v>-1163992</v>
      </c>
      <c r="V14" s="20">
        <v>-4158402</v>
      </c>
      <c r="W14" s="20">
        <v>-8804272</v>
      </c>
      <c r="X14" s="20"/>
      <c r="Y14" s="20">
        <v>-8804272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-287536</v>
      </c>
      <c r="J15" s="20">
        <v>-287536</v>
      </c>
      <c r="K15" s="20">
        <v>-249198</v>
      </c>
      <c r="L15" s="20">
        <v>-358062</v>
      </c>
      <c r="M15" s="20">
        <v>-380420</v>
      </c>
      <c r="N15" s="20">
        <v>-987680</v>
      </c>
      <c r="O15" s="20">
        <v>-391388</v>
      </c>
      <c r="P15" s="20">
        <v>-391388</v>
      </c>
      <c r="Q15" s="20">
        <v>-391388</v>
      </c>
      <c r="R15" s="20">
        <v>-1174164</v>
      </c>
      <c r="S15" s="20">
        <v>-391968</v>
      </c>
      <c r="T15" s="20">
        <v>-391968</v>
      </c>
      <c r="U15" s="20">
        <v>-391968</v>
      </c>
      <c r="V15" s="20">
        <v>-1175904</v>
      </c>
      <c r="W15" s="20">
        <v>-3625284</v>
      </c>
      <c r="X15" s="20"/>
      <c r="Y15" s="20">
        <v>-3625284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87184691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8745133</v>
      </c>
      <c r="H17" s="28">
        <f t="shared" si="0"/>
        <v>6058350</v>
      </c>
      <c r="I17" s="28">
        <f t="shared" si="0"/>
        <v>4206941</v>
      </c>
      <c r="J17" s="28">
        <f t="shared" si="0"/>
        <v>19010424</v>
      </c>
      <c r="K17" s="28">
        <f t="shared" si="0"/>
        <v>5404280</v>
      </c>
      <c r="L17" s="28">
        <f t="shared" si="0"/>
        <v>7520058</v>
      </c>
      <c r="M17" s="28">
        <f t="shared" si="0"/>
        <v>5595323</v>
      </c>
      <c r="N17" s="28">
        <f t="shared" si="0"/>
        <v>18519661</v>
      </c>
      <c r="O17" s="28">
        <f t="shared" si="0"/>
        <v>5796432</v>
      </c>
      <c r="P17" s="28">
        <f t="shared" si="0"/>
        <v>6958479</v>
      </c>
      <c r="Q17" s="28">
        <f t="shared" si="0"/>
        <v>5812167</v>
      </c>
      <c r="R17" s="28">
        <f t="shared" si="0"/>
        <v>18567078</v>
      </c>
      <c r="S17" s="28">
        <f t="shared" si="0"/>
        <v>6194681</v>
      </c>
      <c r="T17" s="28">
        <f t="shared" si="0"/>
        <v>6690383</v>
      </c>
      <c r="U17" s="28">
        <f t="shared" si="0"/>
        <v>23074852</v>
      </c>
      <c r="V17" s="28">
        <f t="shared" si="0"/>
        <v>35959916</v>
      </c>
      <c r="W17" s="28">
        <f t="shared" si="0"/>
        <v>92057079</v>
      </c>
      <c r="X17" s="28">
        <f t="shared" si="0"/>
        <v>0</v>
      </c>
      <c r="Y17" s="28">
        <f t="shared" si="0"/>
        <v>92057079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-22455810</v>
      </c>
      <c r="D26" s="18"/>
      <c r="E26" s="19"/>
      <c r="F26" s="20"/>
      <c r="G26" s="20"/>
      <c r="H26" s="20"/>
      <c r="I26" s="20">
        <v>-574790</v>
      </c>
      <c r="J26" s="20">
        <v>-574790</v>
      </c>
      <c r="K26" s="20">
        <v>-378067</v>
      </c>
      <c r="L26" s="20">
        <v>-1625817</v>
      </c>
      <c r="M26" s="20">
        <v>-4327679</v>
      </c>
      <c r="N26" s="20">
        <v>-6331563</v>
      </c>
      <c r="O26" s="20">
        <v>-317369</v>
      </c>
      <c r="P26" s="20">
        <v>-475927</v>
      </c>
      <c r="Q26" s="20">
        <v>-1756763</v>
      </c>
      <c r="R26" s="20">
        <v>-2550059</v>
      </c>
      <c r="S26" s="20">
        <v>-1010942</v>
      </c>
      <c r="T26" s="20">
        <v>-5254619</v>
      </c>
      <c r="U26" s="20">
        <v>-8547982</v>
      </c>
      <c r="V26" s="20">
        <v>-14813543</v>
      </c>
      <c r="W26" s="20">
        <v>-24269955</v>
      </c>
      <c r="X26" s="20"/>
      <c r="Y26" s="20">
        <v>-24269955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-22455810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-574790</v>
      </c>
      <c r="J27" s="28">
        <f t="shared" si="1"/>
        <v>-574790</v>
      </c>
      <c r="K27" s="28">
        <f t="shared" si="1"/>
        <v>-378067</v>
      </c>
      <c r="L27" s="28">
        <f t="shared" si="1"/>
        <v>-1625817</v>
      </c>
      <c r="M27" s="28">
        <f t="shared" si="1"/>
        <v>-4327679</v>
      </c>
      <c r="N27" s="28">
        <f t="shared" si="1"/>
        <v>-6331563</v>
      </c>
      <c r="O27" s="28">
        <f t="shared" si="1"/>
        <v>-317369</v>
      </c>
      <c r="P27" s="28">
        <f t="shared" si="1"/>
        <v>-475927</v>
      </c>
      <c r="Q27" s="28">
        <f t="shared" si="1"/>
        <v>-1756763</v>
      </c>
      <c r="R27" s="28">
        <f t="shared" si="1"/>
        <v>-2550059</v>
      </c>
      <c r="S27" s="28">
        <f t="shared" si="1"/>
        <v>-1010942</v>
      </c>
      <c r="T27" s="28">
        <f t="shared" si="1"/>
        <v>-5254619</v>
      </c>
      <c r="U27" s="28">
        <f t="shared" si="1"/>
        <v>-8547982</v>
      </c>
      <c r="V27" s="28">
        <f t="shared" si="1"/>
        <v>-14813543</v>
      </c>
      <c r="W27" s="28">
        <f t="shared" si="1"/>
        <v>-24269955</v>
      </c>
      <c r="X27" s="28">
        <f t="shared" si="1"/>
        <v>0</v>
      </c>
      <c r="Y27" s="28">
        <f t="shared" si="1"/>
        <v>-24269955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64728881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8745133</v>
      </c>
      <c r="H38" s="2">
        <f t="shared" si="3"/>
        <v>6058350</v>
      </c>
      <c r="I38" s="2">
        <f t="shared" si="3"/>
        <v>3632151</v>
      </c>
      <c r="J38" s="2">
        <f t="shared" si="3"/>
        <v>18435634</v>
      </c>
      <c r="K38" s="2">
        <f t="shared" si="3"/>
        <v>5026213</v>
      </c>
      <c r="L38" s="2">
        <f t="shared" si="3"/>
        <v>5894241</v>
      </c>
      <c r="M38" s="2">
        <f t="shared" si="3"/>
        <v>1267644</v>
      </c>
      <c r="N38" s="2">
        <f t="shared" si="3"/>
        <v>12188098</v>
      </c>
      <c r="O38" s="2">
        <f t="shared" si="3"/>
        <v>5479063</v>
      </c>
      <c r="P38" s="2">
        <f t="shared" si="3"/>
        <v>6482552</v>
      </c>
      <c r="Q38" s="2">
        <f t="shared" si="3"/>
        <v>4055404</v>
      </c>
      <c r="R38" s="2">
        <f t="shared" si="3"/>
        <v>16017019</v>
      </c>
      <c r="S38" s="2">
        <f t="shared" si="3"/>
        <v>5183739</v>
      </c>
      <c r="T38" s="2">
        <f t="shared" si="3"/>
        <v>1435764</v>
      </c>
      <c r="U38" s="2">
        <f t="shared" si="3"/>
        <v>14526870</v>
      </c>
      <c r="V38" s="2">
        <f t="shared" si="3"/>
        <v>21146373</v>
      </c>
      <c r="W38" s="2">
        <f t="shared" si="3"/>
        <v>67787124</v>
      </c>
      <c r="X38" s="2">
        <f t="shared" si="3"/>
        <v>0</v>
      </c>
      <c r="Y38" s="2">
        <f t="shared" si="3"/>
        <v>67787124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8745133</v>
      </c>
      <c r="I39" s="2">
        <f>+H40+I60</f>
        <v>14803483</v>
      </c>
      <c r="J39" s="2">
        <f>+G39</f>
        <v>0</v>
      </c>
      <c r="K39" s="2">
        <f>+I40+K60</f>
        <v>18435634</v>
      </c>
      <c r="L39" s="2">
        <f>+K40+L60</f>
        <v>23461847</v>
      </c>
      <c r="M39" s="2">
        <f>+L40+M60</f>
        <v>29356088</v>
      </c>
      <c r="N39" s="2">
        <f>+K39</f>
        <v>18435634</v>
      </c>
      <c r="O39" s="2">
        <f>+M40+O60</f>
        <v>30623732</v>
      </c>
      <c r="P39" s="2">
        <f>+O40+P60</f>
        <v>36102795</v>
      </c>
      <c r="Q39" s="2">
        <f>+P40+Q60</f>
        <v>42585347</v>
      </c>
      <c r="R39" s="2">
        <f>+O39</f>
        <v>30623732</v>
      </c>
      <c r="S39" s="2">
        <f>+Q40+S60</f>
        <v>46640751</v>
      </c>
      <c r="T39" s="2">
        <f>+S40+T60</f>
        <v>51824490</v>
      </c>
      <c r="U39" s="2">
        <f>+T40+U60</f>
        <v>53689532</v>
      </c>
      <c r="V39" s="2">
        <f>+S39</f>
        <v>46640751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64728881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8745133</v>
      </c>
      <c r="H40" s="45">
        <f t="shared" si="4"/>
        <v>14803483</v>
      </c>
      <c r="I40" s="45">
        <f t="shared" si="4"/>
        <v>18435634</v>
      </c>
      <c r="J40" s="45">
        <f>+I40</f>
        <v>18435634</v>
      </c>
      <c r="K40" s="45">
        <f t="shared" si="4"/>
        <v>23461847</v>
      </c>
      <c r="L40" s="45">
        <f t="shared" si="4"/>
        <v>29356088</v>
      </c>
      <c r="M40" s="45">
        <f t="shared" si="4"/>
        <v>30623732</v>
      </c>
      <c r="N40" s="45">
        <f>+M40</f>
        <v>30623732</v>
      </c>
      <c r="O40" s="45">
        <f t="shared" si="4"/>
        <v>36102795</v>
      </c>
      <c r="P40" s="45">
        <f t="shared" si="4"/>
        <v>42585347</v>
      </c>
      <c r="Q40" s="45">
        <f t="shared" si="4"/>
        <v>46640751</v>
      </c>
      <c r="R40" s="45">
        <f>+Q40</f>
        <v>46640751</v>
      </c>
      <c r="S40" s="45">
        <f t="shared" si="4"/>
        <v>51824490</v>
      </c>
      <c r="T40" s="45">
        <f t="shared" si="4"/>
        <v>53260254</v>
      </c>
      <c r="U40" s="45">
        <f t="shared" si="4"/>
        <v>68216402</v>
      </c>
      <c r="V40" s="45">
        <f>+U40</f>
        <v>68216402</v>
      </c>
      <c r="W40" s="45">
        <f>+V40</f>
        <v>68216402</v>
      </c>
      <c r="X40" s="45">
        <f t="shared" si="4"/>
        <v>0</v>
      </c>
      <c r="Y40" s="45">
        <f t="shared" si="4"/>
        <v>67787124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21:21" hidden="1" x14ac:dyDescent="0.25">
      <c r="U60">
        <v>429278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>
        <v>51360</v>
      </c>
      <c r="E7" s="19">
        <v>80318115</v>
      </c>
      <c r="F7" s="20">
        <v>80318117</v>
      </c>
      <c r="G7" s="20"/>
      <c r="H7" s="20"/>
      <c r="I7" s="20"/>
      <c r="J7" s="20"/>
      <c r="K7" s="20">
        <v>51360</v>
      </c>
      <c r="L7" s="20"/>
      <c r="M7" s="20"/>
      <c r="N7" s="20">
        <v>51360</v>
      </c>
      <c r="O7" s="20"/>
      <c r="P7" s="20"/>
      <c r="Q7" s="20"/>
      <c r="R7" s="20"/>
      <c r="S7" s="20"/>
      <c r="T7" s="20"/>
      <c r="U7" s="20"/>
      <c r="V7" s="20"/>
      <c r="W7" s="20">
        <v>51360</v>
      </c>
      <c r="X7" s="20">
        <v>80318117</v>
      </c>
      <c r="Y7" s="20">
        <v>-80266757</v>
      </c>
      <c r="Z7" s="21">
        <v>-99.936054277766502</v>
      </c>
      <c r="AA7" s="22">
        <v>80318117</v>
      </c>
    </row>
    <row r="8" spans="1:27" x14ac:dyDescent="0.25">
      <c r="A8" s="23" t="s">
        <v>36</v>
      </c>
      <c r="B8" s="17" t="s">
        <v>32</v>
      </c>
      <c r="C8" s="18"/>
      <c r="D8" s="18">
        <v>313946</v>
      </c>
      <c r="E8" s="19"/>
      <c r="F8" s="20">
        <v>5500</v>
      </c>
      <c r="G8" s="20"/>
      <c r="H8" s="20"/>
      <c r="I8" s="20"/>
      <c r="J8" s="20"/>
      <c r="K8" s="20">
        <v>313946</v>
      </c>
      <c r="L8" s="20"/>
      <c r="M8" s="20"/>
      <c r="N8" s="20">
        <v>313946</v>
      </c>
      <c r="O8" s="20"/>
      <c r="P8" s="20"/>
      <c r="Q8" s="20"/>
      <c r="R8" s="20"/>
      <c r="S8" s="20"/>
      <c r="T8" s="20"/>
      <c r="U8" s="20"/>
      <c r="V8" s="20"/>
      <c r="W8" s="20">
        <v>313946</v>
      </c>
      <c r="X8" s="20">
        <v>5500</v>
      </c>
      <c r="Y8" s="20">
        <v>308446</v>
      </c>
      <c r="Z8" s="21">
        <v>5608.1090909090908</v>
      </c>
      <c r="AA8" s="22">
        <v>5500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15114400</v>
      </c>
      <c r="F9" s="20">
        <v>15114400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15114400</v>
      </c>
      <c r="Y9" s="20">
        <v>-15114400</v>
      </c>
      <c r="Z9" s="21">
        <v>-100</v>
      </c>
      <c r="AA9" s="22">
        <v>15114400</v>
      </c>
    </row>
    <row r="10" spans="1:27" x14ac:dyDescent="0.25">
      <c r="A10" s="23" t="s">
        <v>38</v>
      </c>
      <c r="B10" s="17" t="s">
        <v>6</v>
      </c>
      <c r="C10" s="18"/>
      <c r="D10" s="18">
        <v>4000000</v>
      </c>
      <c r="E10" s="19">
        <v>12000000</v>
      </c>
      <c r="F10" s="20">
        <v>9080000</v>
      </c>
      <c r="G10" s="20"/>
      <c r="H10" s="20"/>
      <c r="I10" s="20"/>
      <c r="J10" s="20"/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9080000</v>
      </c>
      <c r="Y10" s="20">
        <v>-5080000</v>
      </c>
      <c r="Z10" s="21">
        <v>-55.947136563876654</v>
      </c>
      <c r="AA10" s="22">
        <v>9080000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</v>
      </c>
      <c r="Y11" s="20">
        <v>2</v>
      </c>
      <c r="Z11" s="21">
        <v>-100</v>
      </c>
      <c r="AA11" s="22">
        <v>-2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-36275</v>
      </c>
      <c r="D14" s="18">
        <v>308864</v>
      </c>
      <c r="E14" s="19"/>
      <c r="F14" s="20"/>
      <c r="G14" s="20">
        <v>-313910</v>
      </c>
      <c r="H14" s="20"/>
      <c r="I14" s="20"/>
      <c r="J14" s="20">
        <v>-313910</v>
      </c>
      <c r="K14" s="20">
        <v>86387</v>
      </c>
      <c r="L14" s="20">
        <v>-84903</v>
      </c>
      <c r="M14" s="20">
        <v>-231</v>
      </c>
      <c r="N14" s="20">
        <v>1253</v>
      </c>
      <c r="O14" s="20">
        <v>-67565</v>
      </c>
      <c r="P14" s="20">
        <v>-99387</v>
      </c>
      <c r="Q14" s="20">
        <v>-375472</v>
      </c>
      <c r="R14" s="20">
        <v>-542424</v>
      </c>
      <c r="S14" s="20">
        <v>-60424</v>
      </c>
      <c r="T14" s="20"/>
      <c r="U14" s="20">
        <v>230576</v>
      </c>
      <c r="V14" s="20">
        <v>170152</v>
      </c>
      <c r="W14" s="20">
        <v>-684929</v>
      </c>
      <c r="X14" s="20"/>
      <c r="Y14" s="20">
        <v>-684929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-1947832</v>
      </c>
      <c r="F15" s="20">
        <v>-1924300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-1924300</v>
      </c>
      <c r="Y15" s="20">
        <v>1924300</v>
      </c>
      <c r="Z15" s="21">
        <v>-100</v>
      </c>
      <c r="AA15" s="22">
        <v>-1924300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-36275</v>
      </c>
      <c r="D17" s="26">
        <f>SUM(D6:D16)</f>
        <v>4674170</v>
      </c>
      <c r="E17" s="27">
        <f t="shared" si="0"/>
        <v>105484683</v>
      </c>
      <c r="F17" s="28">
        <f t="shared" si="0"/>
        <v>102593715</v>
      </c>
      <c r="G17" s="28">
        <f t="shared" si="0"/>
        <v>-313910</v>
      </c>
      <c r="H17" s="28">
        <f t="shared" si="0"/>
        <v>0</v>
      </c>
      <c r="I17" s="28">
        <f t="shared" si="0"/>
        <v>0</v>
      </c>
      <c r="J17" s="28">
        <f t="shared" si="0"/>
        <v>-313910</v>
      </c>
      <c r="K17" s="28">
        <f t="shared" si="0"/>
        <v>4451693</v>
      </c>
      <c r="L17" s="28">
        <f t="shared" si="0"/>
        <v>-84903</v>
      </c>
      <c r="M17" s="28">
        <f t="shared" si="0"/>
        <v>-231</v>
      </c>
      <c r="N17" s="28">
        <f t="shared" si="0"/>
        <v>4366559</v>
      </c>
      <c r="O17" s="28">
        <f t="shared" si="0"/>
        <v>-67565</v>
      </c>
      <c r="P17" s="28">
        <f t="shared" si="0"/>
        <v>-99387</v>
      </c>
      <c r="Q17" s="28">
        <f t="shared" si="0"/>
        <v>-375472</v>
      </c>
      <c r="R17" s="28">
        <f t="shared" si="0"/>
        <v>-542424</v>
      </c>
      <c r="S17" s="28">
        <f t="shared" si="0"/>
        <v>-60424</v>
      </c>
      <c r="T17" s="28">
        <f t="shared" si="0"/>
        <v>0</v>
      </c>
      <c r="U17" s="28">
        <f t="shared" si="0"/>
        <v>230576</v>
      </c>
      <c r="V17" s="28">
        <f t="shared" si="0"/>
        <v>170152</v>
      </c>
      <c r="W17" s="28">
        <f t="shared" si="0"/>
        <v>3680377</v>
      </c>
      <c r="X17" s="28">
        <f t="shared" si="0"/>
        <v>102593715</v>
      </c>
      <c r="Y17" s="28">
        <f t="shared" si="0"/>
        <v>-98913338</v>
      </c>
      <c r="Z17" s="29">
        <f>+IF(X17&lt;&gt;0,+(Y17/X17)*100,0)</f>
        <v>-96.412668163931869</v>
      </c>
      <c r="AA17" s="30">
        <f>SUM(AA6:AA16)</f>
        <v>102593715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-38169935</v>
      </c>
      <c r="D26" s="18">
        <v>-40322607</v>
      </c>
      <c r="E26" s="19">
        <v>-45070154</v>
      </c>
      <c r="F26" s="20">
        <v>-32315460</v>
      </c>
      <c r="G26" s="20">
        <v>-2049813</v>
      </c>
      <c r="H26" s="20">
        <v>-204979</v>
      </c>
      <c r="I26" s="20">
        <v>-1887818</v>
      </c>
      <c r="J26" s="20">
        <v>-4142610</v>
      </c>
      <c r="K26" s="20">
        <v>-2754589</v>
      </c>
      <c r="L26" s="20">
        <v>-3001891</v>
      </c>
      <c r="M26" s="20">
        <v>-2448865</v>
      </c>
      <c r="N26" s="20">
        <v>-8205345</v>
      </c>
      <c r="O26" s="20">
        <v>-1647446</v>
      </c>
      <c r="P26" s="20">
        <v>-3596568</v>
      </c>
      <c r="Q26" s="20">
        <v>-3220184</v>
      </c>
      <c r="R26" s="20">
        <v>-8464198</v>
      </c>
      <c r="S26" s="20">
        <v>-1565923</v>
      </c>
      <c r="T26" s="20">
        <v>-7897498</v>
      </c>
      <c r="U26" s="20">
        <v>-10047033</v>
      </c>
      <c r="V26" s="20">
        <v>-19510454</v>
      </c>
      <c r="W26" s="20">
        <v>-40322607</v>
      </c>
      <c r="X26" s="20">
        <v>-32315460</v>
      </c>
      <c r="Y26" s="20">
        <v>-8007147</v>
      </c>
      <c r="Z26" s="21">
        <v>24.778069072821491</v>
      </c>
      <c r="AA26" s="22">
        <v>-32315460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-38169935</v>
      </c>
      <c r="D27" s="26">
        <f>SUM(D21:D26)</f>
        <v>-40322607</v>
      </c>
      <c r="E27" s="27">
        <f t="shared" si="1"/>
        <v>-45070154</v>
      </c>
      <c r="F27" s="28">
        <f t="shared" si="1"/>
        <v>-32315460</v>
      </c>
      <c r="G27" s="28">
        <f t="shared" si="1"/>
        <v>-2049813</v>
      </c>
      <c r="H27" s="28">
        <f t="shared" si="1"/>
        <v>-204979</v>
      </c>
      <c r="I27" s="28">
        <f t="shared" si="1"/>
        <v>-1887818</v>
      </c>
      <c r="J27" s="28">
        <f t="shared" si="1"/>
        <v>-4142610</v>
      </c>
      <c r="K27" s="28">
        <f t="shared" si="1"/>
        <v>-2754589</v>
      </c>
      <c r="L27" s="28">
        <f t="shared" si="1"/>
        <v>-3001891</v>
      </c>
      <c r="M27" s="28">
        <f t="shared" si="1"/>
        <v>-2448865</v>
      </c>
      <c r="N27" s="28">
        <f t="shared" si="1"/>
        <v>-8205345</v>
      </c>
      <c r="O27" s="28">
        <f t="shared" si="1"/>
        <v>-1647446</v>
      </c>
      <c r="P27" s="28">
        <f t="shared" si="1"/>
        <v>-3596568</v>
      </c>
      <c r="Q27" s="28">
        <f t="shared" si="1"/>
        <v>-3220184</v>
      </c>
      <c r="R27" s="28">
        <f t="shared" si="1"/>
        <v>-8464198</v>
      </c>
      <c r="S27" s="28">
        <f t="shared" si="1"/>
        <v>-1565923</v>
      </c>
      <c r="T27" s="28">
        <f t="shared" si="1"/>
        <v>-7897498</v>
      </c>
      <c r="U27" s="28">
        <f t="shared" si="1"/>
        <v>-10047033</v>
      </c>
      <c r="V27" s="28">
        <f t="shared" si="1"/>
        <v>-19510454</v>
      </c>
      <c r="W27" s="28">
        <f t="shared" si="1"/>
        <v>-40322607</v>
      </c>
      <c r="X27" s="28">
        <f t="shared" si="1"/>
        <v>-32315460</v>
      </c>
      <c r="Y27" s="28">
        <f t="shared" si="1"/>
        <v>-8007147</v>
      </c>
      <c r="Z27" s="29">
        <f>+IF(X27&lt;&gt;0,+(Y27/X27)*100,0)</f>
        <v>24.778069072821491</v>
      </c>
      <c r="AA27" s="30">
        <f>SUM(AA21:AA26)</f>
        <v>-32315460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-38206210</v>
      </c>
      <c r="D38" s="32">
        <f>+D17+D27+D36</f>
        <v>-35648437</v>
      </c>
      <c r="E38" s="33">
        <f t="shared" si="3"/>
        <v>60414529</v>
      </c>
      <c r="F38" s="2">
        <f t="shared" si="3"/>
        <v>70278255</v>
      </c>
      <c r="G38" s="2">
        <f t="shared" si="3"/>
        <v>-2363723</v>
      </c>
      <c r="H38" s="2">
        <f t="shared" si="3"/>
        <v>-204979</v>
      </c>
      <c r="I38" s="2">
        <f t="shared" si="3"/>
        <v>-1887818</v>
      </c>
      <c r="J38" s="2">
        <f t="shared" si="3"/>
        <v>-4456520</v>
      </c>
      <c r="K38" s="2">
        <f t="shared" si="3"/>
        <v>1697104</v>
      </c>
      <c r="L38" s="2">
        <f t="shared" si="3"/>
        <v>-3086794</v>
      </c>
      <c r="M38" s="2">
        <f t="shared" si="3"/>
        <v>-2449096</v>
      </c>
      <c r="N38" s="2">
        <f t="shared" si="3"/>
        <v>-3838786</v>
      </c>
      <c r="O38" s="2">
        <f t="shared" si="3"/>
        <v>-1715011</v>
      </c>
      <c r="P38" s="2">
        <f t="shared" si="3"/>
        <v>-3695955</v>
      </c>
      <c r="Q38" s="2">
        <f t="shared" si="3"/>
        <v>-3595656</v>
      </c>
      <c r="R38" s="2">
        <f t="shared" si="3"/>
        <v>-9006622</v>
      </c>
      <c r="S38" s="2">
        <f t="shared" si="3"/>
        <v>-1626347</v>
      </c>
      <c r="T38" s="2">
        <f t="shared" si="3"/>
        <v>-7897498</v>
      </c>
      <c r="U38" s="2">
        <f t="shared" si="3"/>
        <v>-9816457</v>
      </c>
      <c r="V38" s="2">
        <f t="shared" si="3"/>
        <v>-19340302</v>
      </c>
      <c r="W38" s="2">
        <f t="shared" si="3"/>
        <v>-36642230</v>
      </c>
      <c r="X38" s="2">
        <f t="shared" si="3"/>
        <v>70278255</v>
      </c>
      <c r="Y38" s="2">
        <f t="shared" si="3"/>
        <v>-106920485</v>
      </c>
      <c r="Z38" s="34">
        <f>+IF(X38&lt;&gt;0,+(Y38/X38)*100,0)</f>
        <v>-152.1387874528188</v>
      </c>
      <c r="AA38" s="35">
        <f>+AA17+AA27+AA36</f>
        <v>70278255</v>
      </c>
    </row>
    <row r="39" spans="1:27" x14ac:dyDescent="0.25">
      <c r="A39" s="23" t="s">
        <v>60</v>
      </c>
      <c r="B39" s="17"/>
      <c r="C39" s="32">
        <v>-54399358</v>
      </c>
      <c r="D39" s="32">
        <v>-103918383</v>
      </c>
      <c r="E39" s="33">
        <v>52427072</v>
      </c>
      <c r="F39" s="2">
        <v>-103918383</v>
      </c>
      <c r="G39" s="2">
        <v>-103918383</v>
      </c>
      <c r="H39" s="2">
        <f>+G40+H60</f>
        <v>-106282106</v>
      </c>
      <c r="I39" s="2">
        <f>+H40+I60</f>
        <v>-106487085</v>
      </c>
      <c r="J39" s="2">
        <f>+G39</f>
        <v>-103918383</v>
      </c>
      <c r="K39" s="2">
        <f>+I40+K60</f>
        <v>-108374903</v>
      </c>
      <c r="L39" s="2">
        <f>+K40+L60</f>
        <v>-106677799</v>
      </c>
      <c r="M39" s="2">
        <f>+L40+M60</f>
        <v>-109764593</v>
      </c>
      <c r="N39" s="2">
        <f>+K39</f>
        <v>-108374903</v>
      </c>
      <c r="O39" s="2">
        <f>+M40+O60</f>
        <v>-112213689</v>
      </c>
      <c r="P39" s="2">
        <f>+O40+P60</f>
        <v>-113928700</v>
      </c>
      <c r="Q39" s="2">
        <f>+P40+Q60</f>
        <v>-117624655</v>
      </c>
      <c r="R39" s="2">
        <f>+O39</f>
        <v>-112213689</v>
      </c>
      <c r="S39" s="2">
        <f>+Q40+S60</f>
        <v>-121220311</v>
      </c>
      <c r="T39" s="2">
        <f>+S40+T60</f>
        <v>-122846658</v>
      </c>
      <c r="U39" s="2">
        <f>+T40+U60</f>
        <v>-130744156</v>
      </c>
      <c r="V39" s="2">
        <f>+S39</f>
        <v>-121220311</v>
      </c>
      <c r="W39" s="2">
        <f>+G39</f>
        <v>-103918383</v>
      </c>
      <c r="X39" s="2">
        <v>-103918383</v>
      </c>
      <c r="Y39" s="2">
        <f>+W39-X39</f>
        <v>0</v>
      </c>
      <c r="Z39" s="34">
        <f>+IF(X39&lt;&gt;0,+(Y39/X39)*100,0)</f>
        <v>0</v>
      </c>
      <c r="AA39" s="35">
        <v>-103918383</v>
      </c>
    </row>
    <row r="40" spans="1:27" x14ac:dyDescent="0.25">
      <c r="A40" s="41" t="s">
        <v>62</v>
      </c>
      <c r="B40" s="42" t="s">
        <v>61</v>
      </c>
      <c r="C40" s="43">
        <f>+C38+C39</f>
        <v>-92605568</v>
      </c>
      <c r="D40" s="43">
        <f t="shared" ref="D40:AA40" si="4">+D38+D39</f>
        <v>-139566820</v>
      </c>
      <c r="E40" s="44">
        <f t="shared" si="4"/>
        <v>112841601</v>
      </c>
      <c r="F40" s="45">
        <f t="shared" si="4"/>
        <v>-33640128</v>
      </c>
      <c r="G40" s="45">
        <f t="shared" si="4"/>
        <v>-106282106</v>
      </c>
      <c r="H40" s="45">
        <f t="shared" si="4"/>
        <v>-106487085</v>
      </c>
      <c r="I40" s="45">
        <f t="shared" si="4"/>
        <v>-108374903</v>
      </c>
      <c r="J40" s="45">
        <f>+I40</f>
        <v>-108374903</v>
      </c>
      <c r="K40" s="45">
        <f t="shared" si="4"/>
        <v>-106677799</v>
      </c>
      <c r="L40" s="45">
        <f t="shared" si="4"/>
        <v>-109764593</v>
      </c>
      <c r="M40" s="45">
        <f t="shared" si="4"/>
        <v>-112213689</v>
      </c>
      <c r="N40" s="45">
        <f>+M40</f>
        <v>-112213689</v>
      </c>
      <c r="O40" s="45">
        <f t="shared" si="4"/>
        <v>-113928700</v>
      </c>
      <c r="P40" s="45">
        <f t="shared" si="4"/>
        <v>-117624655</v>
      </c>
      <c r="Q40" s="45">
        <f t="shared" si="4"/>
        <v>-121220311</v>
      </c>
      <c r="R40" s="45">
        <f>+Q40</f>
        <v>-121220311</v>
      </c>
      <c r="S40" s="45">
        <f t="shared" si="4"/>
        <v>-122846658</v>
      </c>
      <c r="T40" s="45">
        <f t="shared" si="4"/>
        <v>-130744156</v>
      </c>
      <c r="U40" s="45">
        <f t="shared" si="4"/>
        <v>-140560613</v>
      </c>
      <c r="V40" s="45">
        <f>+U40</f>
        <v>-140560613</v>
      </c>
      <c r="W40" s="45">
        <f>+V40</f>
        <v>-140560613</v>
      </c>
      <c r="X40" s="45">
        <f t="shared" si="4"/>
        <v>-33640128</v>
      </c>
      <c r="Y40" s="45">
        <f t="shared" si="4"/>
        <v>-106920485</v>
      </c>
      <c r="Z40" s="46">
        <f>+IF(X40&lt;&gt;0,+(Y40/X40)*100,0)</f>
        <v>317.83614200278907</v>
      </c>
      <c r="AA40" s="47">
        <f t="shared" si="4"/>
        <v>-33640128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-103918383</v>
      </c>
      <c r="J60">
        <v>-103918383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78446471</v>
      </c>
      <c r="D7" s="18"/>
      <c r="E7" s="19">
        <v>86051301</v>
      </c>
      <c r="F7" s="20"/>
      <c r="G7" s="20">
        <v>7493588</v>
      </c>
      <c r="H7" s="20">
        <v>7379614</v>
      </c>
      <c r="I7" s="20">
        <v>7736712</v>
      </c>
      <c r="J7" s="20">
        <v>22609914</v>
      </c>
      <c r="K7" s="20">
        <v>7458619</v>
      </c>
      <c r="L7" s="20">
        <v>6992266</v>
      </c>
      <c r="M7" s="20">
        <v>6738906</v>
      </c>
      <c r="N7" s="20">
        <v>21189791</v>
      </c>
      <c r="O7" s="20">
        <v>7635793</v>
      </c>
      <c r="P7" s="20">
        <v>7592149</v>
      </c>
      <c r="Q7" s="20">
        <v>8687617</v>
      </c>
      <c r="R7" s="20">
        <v>23915559</v>
      </c>
      <c r="S7" s="20">
        <v>8355713</v>
      </c>
      <c r="T7" s="20">
        <v>8084380</v>
      </c>
      <c r="U7" s="20">
        <v>7637595</v>
      </c>
      <c r="V7" s="20">
        <v>24077688</v>
      </c>
      <c r="W7" s="20">
        <v>91792952</v>
      </c>
      <c r="X7" s="20"/>
      <c r="Y7" s="20">
        <v>91792952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1654687</v>
      </c>
      <c r="D8" s="18"/>
      <c r="E8" s="19">
        <v>28139</v>
      </c>
      <c r="F8" s="20"/>
      <c r="G8" s="20">
        <v>77521</v>
      </c>
      <c r="H8" s="20">
        <v>377675</v>
      </c>
      <c r="I8" s="20">
        <v>82432</v>
      </c>
      <c r="J8" s="20">
        <v>537628</v>
      </c>
      <c r="K8" s="20">
        <v>256478</v>
      </c>
      <c r="L8" s="20">
        <v>132041</v>
      </c>
      <c r="M8" s="20">
        <v>151504</v>
      </c>
      <c r="N8" s="20">
        <v>540023</v>
      </c>
      <c r="O8" s="20">
        <v>848860</v>
      </c>
      <c r="P8" s="20">
        <v>252557</v>
      </c>
      <c r="Q8" s="20">
        <v>393070</v>
      </c>
      <c r="R8" s="20">
        <v>1494487</v>
      </c>
      <c r="S8" s="20">
        <v>135858</v>
      </c>
      <c r="T8" s="20">
        <v>2236</v>
      </c>
      <c r="U8" s="20">
        <v>198577</v>
      </c>
      <c r="V8" s="20">
        <v>336671</v>
      </c>
      <c r="W8" s="20">
        <v>2908809</v>
      </c>
      <c r="X8" s="20"/>
      <c r="Y8" s="20">
        <v>2908809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29803148</v>
      </c>
      <c r="D9" s="18"/>
      <c r="E9" s="19">
        <v>35038456</v>
      </c>
      <c r="F9" s="20"/>
      <c r="G9" s="20">
        <v>16055814</v>
      </c>
      <c r="H9" s="20"/>
      <c r="I9" s="20"/>
      <c r="J9" s="20">
        <v>16055814</v>
      </c>
      <c r="K9" s="20"/>
      <c r="L9" s="20">
        <v>4000000</v>
      </c>
      <c r="M9" s="20">
        <v>11175703</v>
      </c>
      <c r="N9" s="20">
        <v>15175703</v>
      </c>
      <c r="O9" s="20"/>
      <c r="P9" s="20"/>
      <c r="Q9" s="20">
        <v>11476000</v>
      </c>
      <c r="R9" s="20">
        <v>11476000</v>
      </c>
      <c r="S9" s="20"/>
      <c r="T9" s="20"/>
      <c r="U9" s="20"/>
      <c r="V9" s="20"/>
      <c r="W9" s="20">
        <v>42707517</v>
      </c>
      <c r="X9" s="20"/>
      <c r="Y9" s="20">
        <v>42707517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-27579916</v>
      </c>
      <c r="D14" s="18"/>
      <c r="E14" s="19">
        <v>-50748117</v>
      </c>
      <c r="F14" s="20"/>
      <c r="G14" s="20">
        <v>-4261043</v>
      </c>
      <c r="H14" s="20">
        <v>-780673</v>
      </c>
      <c r="I14" s="20">
        <v>-1664501</v>
      </c>
      <c r="J14" s="20">
        <v>-6706217</v>
      </c>
      <c r="K14" s="20">
        <v>-2298187</v>
      </c>
      <c r="L14" s="20">
        <v>-3685726</v>
      </c>
      <c r="M14" s="20">
        <v>-1705549</v>
      </c>
      <c r="N14" s="20">
        <v>-7689462</v>
      </c>
      <c r="O14" s="20">
        <v>-2918297</v>
      </c>
      <c r="P14" s="20">
        <v>-1341809</v>
      </c>
      <c r="Q14" s="20">
        <v>-873112</v>
      </c>
      <c r="R14" s="20">
        <v>-5133218</v>
      </c>
      <c r="S14" s="20">
        <v>-1237289</v>
      </c>
      <c r="T14" s="20">
        <v>-1958066</v>
      </c>
      <c r="U14" s="20">
        <v>-1025449</v>
      </c>
      <c r="V14" s="20">
        <v>-4220804</v>
      </c>
      <c r="W14" s="20">
        <v>-23749701</v>
      </c>
      <c r="X14" s="20"/>
      <c r="Y14" s="20">
        <v>-23749701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-10423909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82324390</v>
      </c>
      <c r="D17" s="26">
        <f>SUM(D6:D16)</f>
        <v>0</v>
      </c>
      <c r="E17" s="27">
        <f t="shared" si="0"/>
        <v>68641522</v>
      </c>
      <c r="F17" s="28">
        <f t="shared" si="0"/>
        <v>0</v>
      </c>
      <c r="G17" s="28">
        <f t="shared" si="0"/>
        <v>19365880</v>
      </c>
      <c r="H17" s="28">
        <f t="shared" si="0"/>
        <v>6976616</v>
      </c>
      <c r="I17" s="28">
        <f t="shared" si="0"/>
        <v>6154643</v>
      </c>
      <c r="J17" s="28">
        <f t="shared" si="0"/>
        <v>32497139</v>
      </c>
      <c r="K17" s="28">
        <f t="shared" si="0"/>
        <v>5416910</v>
      </c>
      <c r="L17" s="28">
        <f t="shared" si="0"/>
        <v>7438581</v>
      </c>
      <c r="M17" s="28">
        <f t="shared" si="0"/>
        <v>16360564</v>
      </c>
      <c r="N17" s="28">
        <f t="shared" si="0"/>
        <v>29216055</v>
      </c>
      <c r="O17" s="28">
        <f t="shared" si="0"/>
        <v>5566356</v>
      </c>
      <c r="P17" s="28">
        <f t="shared" si="0"/>
        <v>6502897</v>
      </c>
      <c r="Q17" s="28">
        <f t="shared" si="0"/>
        <v>19683575</v>
      </c>
      <c r="R17" s="28">
        <f t="shared" si="0"/>
        <v>31752828</v>
      </c>
      <c r="S17" s="28">
        <f t="shared" si="0"/>
        <v>7254282</v>
      </c>
      <c r="T17" s="28">
        <f t="shared" si="0"/>
        <v>6128550</v>
      </c>
      <c r="U17" s="28">
        <f t="shared" si="0"/>
        <v>6810723</v>
      </c>
      <c r="V17" s="28">
        <f t="shared" si="0"/>
        <v>20193555</v>
      </c>
      <c r="W17" s="28">
        <f t="shared" si="0"/>
        <v>113659577</v>
      </c>
      <c r="X17" s="28">
        <f t="shared" si="0"/>
        <v>0</v>
      </c>
      <c r="Y17" s="28">
        <f t="shared" si="0"/>
        <v>113659577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-11116715</v>
      </c>
      <c r="D26" s="18"/>
      <c r="E26" s="19">
        <v>-15423527</v>
      </c>
      <c r="F26" s="20"/>
      <c r="G26" s="20">
        <v>-191185</v>
      </c>
      <c r="H26" s="20"/>
      <c r="I26" s="20">
        <v>-234099</v>
      </c>
      <c r="J26" s="20">
        <v>-425284</v>
      </c>
      <c r="K26" s="20">
        <v>-2078428</v>
      </c>
      <c r="L26" s="20">
        <v>-1006050</v>
      </c>
      <c r="M26" s="20">
        <v>-640951</v>
      </c>
      <c r="N26" s="20">
        <v>-3725429</v>
      </c>
      <c r="O26" s="20">
        <v>-386487</v>
      </c>
      <c r="P26" s="20">
        <v>-1139131</v>
      </c>
      <c r="Q26" s="20">
        <v>-2048681</v>
      </c>
      <c r="R26" s="20">
        <v>-3574299</v>
      </c>
      <c r="S26" s="20">
        <v>-513152</v>
      </c>
      <c r="T26" s="20">
        <v>-540306</v>
      </c>
      <c r="U26" s="20">
        <v>-732134</v>
      </c>
      <c r="V26" s="20">
        <v>-1785592</v>
      </c>
      <c r="W26" s="20">
        <v>-9510604</v>
      </c>
      <c r="X26" s="20"/>
      <c r="Y26" s="20">
        <v>-9510604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-11116715</v>
      </c>
      <c r="D27" s="26">
        <f>SUM(D21:D26)</f>
        <v>0</v>
      </c>
      <c r="E27" s="27">
        <f t="shared" si="1"/>
        <v>-15423527</v>
      </c>
      <c r="F27" s="28">
        <f t="shared" si="1"/>
        <v>0</v>
      </c>
      <c r="G27" s="28">
        <f t="shared" si="1"/>
        <v>-191185</v>
      </c>
      <c r="H27" s="28">
        <f t="shared" si="1"/>
        <v>0</v>
      </c>
      <c r="I27" s="28">
        <f t="shared" si="1"/>
        <v>-234099</v>
      </c>
      <c r="J27" s="28">
        <f t="shared" si="1"/>
        <v>-425284</v>
      </c>
      <c r="K27" s="28">
        <f t="shared" si="1"/>
        <v>-2078428</v>
      </c>
      <c r="L27" s="28">
        <f t="shared" si="1"/>
        <v>-1006050</v>
      </c>
      <c r="M27" s="28">
        <f t="shared" si="1"/>
        <v>-640951</v>
      </c>
      <c r="N27" s="28">
        <f t="shared" si="1"/>
        <v>-3725429</v>
      </c>
      <c r="O27" s="28">
        <f t="shared" si="1"/>
        <v>-386487</v>
      </c>
      <c r="P27" s="28">
        <f t="shared" si="1"/>
        <v>-1139131</v>
      </c>
      <c r="Q27" s="28">
        <f t="shared" si="1"/>
        <v>-2048681</v>
      </c>
      <c r="R27" s="28">
        <f t="shared" si="1"/>
        <v>-3574299</v>
      </c>
      <c r="S27" s="28">
        <f t="shared" si="1"/>
        <v>-513152</v>
      </c>
      <c r="T27" s="28">
        <f t="shared" si="1"/>
        <v>-540306</v>
      </c>
      <c r="U27" s="28">
        <f t="shared" si="1"/>
        <v>-732134</v>
      </c>
      <c r="V27" s="28">
        <f t="shared" si="1"/>
        <v>-1785592</v>
      </c>
      <c r="W27" s="28">
        <f t="shared" si="1"/>
        <v>-9510604</v>
      </c>
      <c r="X27" s="28">
        <f t="shared" si="1"/>
        <v>0</v>
      </c>
      <c r="Y27" s="28">
        <f t="shared" si="1"/>
        <v>-9510604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71207675</v>
      </c>
      <c r="D38" s="32">
        <f>+D17+D27+D36</f>
        <v>0</v>
      </c>
      <c r="E38" s="33">
        <f t="shared" si="3"/>
        <v>53217995</v>
      </c>
      <c r="F38" s="2">
        <f t="shared" si="3"/>
        <v>0</v>
      </c>
      <c r="G38" s="2">
        <f t="shared" si="3"/>
        <v>19174695</v>
      </c>
      <c r="H38" s="2">
        <f t="shared" si="3"/>
        <v>6976616</v>
      </c>
      <c r="I38" s="2">
        <f t="shared" si="3"/>
        <v>5920544</v>
      </c>
      <c r="J38" s="2">
        <f t="shared" si="3"/>
        <v>32071855</v>
      </c>
      <c r="K38" s="2">
        <f t="shared" si="3"/>
        <v>3338482</v>
      </c>
      <c r="L38" s="2">
        <f t="shared" si="3"/>
        <v>6432531</v>
      </c>
      <c r="M38" s="2">
        <f t="shared" si="3"/>
        <v>15719613</v>
      </c>
      <c r="N38" s="2">
        <f t="shared" si="3"/>
        <v>25490626</v>
      </c>
      <c r="O38" s="2">
        <f t="shared" si="3"/>
        <v>5179869</v>
      </c>
      <c r="P38" s="2">
        <f t="shared" si="3"/>
        <v>5363766</v>
      </c>
      <c r="Q38" s="2">
        <f t="shared" si="3"/>
        <v>17634894</v>
      </c>
      <c r="R38" s="2">
        <f t="shared" si="3"/>
        <v>28178529</v>
      </c>
      <c r="S38" s="2">
        <f t="shared" si="3"/>
        <v>6741130</v>
      </c>
      <c r="T38" s="2">
        <f t="shared" si="3"/>
        <v>5588244</v>
      </c>
      <c r="U38" s="2">
        <f t="shared" si="3"/>
        <v>6078589</v>
      </c>
      <c r="V38" s="2">
        <f t="shared" si="3"/>
        <v>18407963</v>
      </c>
      <c r="W38" s="2">
        <f t="shared" si="3"/>
        <v>104148973</v>
      </c>
      <c r="X38" s="2">
        <f t="shared" si="3"/>
        <v>0</v>
      </c>
      <c r="Y38" s="2">
        <f t="shared" si="3"/>
        <v>104148973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19174695</v>
      </c>
      <c r="I39" s="2">
        <f>+H40+I60</f>
        <v>26151311</v>
      </c>
      <c r="J39" s="2">
        <f>+G39</f>
        <v>0</v>
      </c>
      <c r="K39" s="2">
        <f>+I40+K60</f>
        <v>32071855</v>
      </c>
      <c r="L39" s="2">
        <f>+K40+L60</f>
        <v>35410337</v>
      </c>
      <c r="M39" s="2">
        <f>+L40+M60</f>
        <v>41842868</v>
      </c>
      <c r="N39" s="2">
        <f>+K39</f>
        <v>32071855</v>
      </c>
      <c r="O39" s="2">
        <f>+M40+O60</f>
        <v>57562481</v>
      </c>
      <c r="P39" s="2">
        <f>+O40+P60</f>
        <v>62742350</v>
      </c>
      <c r="Q39" s="2">
        <f>+P40+Q60</f>
        <v>68106116</v>
      </c>
      <c r="R39" s="2">
        <f>+O39</f>
        <v>57562481</v>
      </c>
      <c r="S39" s="2">
        <f>+Q40+S60</f>
        <v>85741010</v>
      </c>
      <c r="T39" s="2">
        <f>+S40+T60</f>
        <v>92482140</v>
      </c>
      <c r="U39" s="2">
        <f>+T40+U60</f>
        <v>98070384</v>
      </c>
      <c r="V39" s="2">
        <f>+S39</f>
        <v>85741010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71207675</v>
      </c>
      <c r="D40" s="43">
        <f t="shared" ref="D40:AA40" si="4">+D38+D39</f>
        <v>0</v>
      </c>
      <c r="E40" s="44">
        <f t="shared" si="4"/>
        <v>53217995</v>
      </c>
      <c r="F40" s="45">
        <f t="shared" si="4"/>
        <v>0</v>
      </c>
      <c r="G40" s="45">
        <f t="shared" si="4"/>
        <v>19174695</v>
      </c>
      <c r="H40" s="45">
        <f t="shared" si="4"/>
        <v>26151311</v>
      </c>
      <c r="I40" s="45">
        <f t="shared" si="4"/>
        <v>32071855</v>
      </c>
      <c r="J40" s="45">
        <f>+I40</f>
        <v>32071855</v>
      </c>
      <c r="K40" s="45">
        <f t="shared" si="4"/>
        <v>35410337</v>
      </c>
      <c r="L40" s="45">
        <f t="shared" si="4"/>
        <v>41842868</v>
      </c>
      <c r="M40" s="45">
        <f t="shared" si="4"/>
        <v>57562481</v>
      </c>
      <c r="N40" s="45">
        <f>+M40</f>
        <v>57562481</v>
      </c>
      <c r="O40" s="45">
        <f t="shared" si="4"/>
        <v>62742350</v>
      </c>
      <c r="P40" s="45">
        <f t="shared" si="4"/>
        <v>68106116</v>
      </c>
      <c r="Q40" s="45">
        <f t="shared" si="4"/>
        <v>85741010</v>
      </c>
      <c r="R40" s="45">
        <f>+Q40</f>
        <v>85741010</v>
      </c>
      <c r="S40" s="45">
        <f t="shared" si="4"/>
        <v>92482140</v>
      </c>
      <c r="T40" s="45">
        <f t="shared" si="4"/>
        <v>98070384</v>
      </c>
      <c r="U40" s="45">
        <f t="shared" si="4"/>
        <v>104148973</v>
      </c>
      <c r="V40" s="45">
        <f>+U40</f>
        <v>104148973</v>
      </c>
      <c r="W40" s="45">
        <f>+V40</f>
        <v>104148973</v>
      </c>
      <c r="X40" s="45">
        <f t="shared" si="4"/>
        <v>0</v>
      </c>
      <c r="Y40" s="45">
        <f t="shared" si="4"/>
        <v>104148973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2281414</v>
      </c>
      <c r="D7" s="18"/>
      <c r="E7" s="19">
        <v>5434747</v>
      </c>
      <c r="F7" s="20">
        <v>5214700</v>
      </c>
      <c r="G7" s="20">
        <v>318376</v>
      </c>
      <c r="H7" s="20">
        <v>211416</v>
      </c>
      <c r="I7" s="20">
        <v>128124</v>
      </c>
      <c r="J7" s="20">
        <v>657916</v>
      </c>
      <c r="K7" s="20">
        <v>325123</v>
      </c>
      <c r="L7" s="20">
        <v>281718</v>
      </c>
      <c r="M7" s="20">
        <v>323694</v>
      </c>
      <c r="N7" s="20">
        <v>930535</v>
      </c>
      <c r="O7" s="20">
        <v>318971</v>
      </c>
      <c r="P7" s="20">
        <v>338965</v>
      </c>
      <c r="Q7" s="20">
        <v>417455</v>
      </c>
      <c r="R7" s="20">
        <v>1075391</v>
      </c>
      <c r="S7" s="20">
        <v>278292</v>
      </c>
      <c r="T7" s="20">
        <v>324864</v>
      </c>
      <c r="U7" s="20">
        <v>330403</v>
      </c>
      <c r="V7" s="20">
        <v>933559</v>
      </c>
      <c r="W7" s="20">
        <v>3597401</v>
      </c>
      <c r="X7" s="20">
        <v>5214700</v>
      </c>
      <c r="Y7" s="20">
        <v>-1617299</v>
      </c>
      <c r="Z7" s="21">
        <v>-31.0142290064625</v>
      </c>
      <c r="AA7" s="22">
        <v>5214700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67815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67815</v>
      </c>
      <c r="Y8" s="20">
        <v>-67815</v>
      </c>
      <c r="Z8" s="21">
        <v>-100</v>
      </c>
      <c r="AA8" s="22">
        <v>67815</v>
      </c>
    </row>
    <row r="9" spans="1:27" x14ac:dyDescent="0.25">
      <c r="A9" s="23" t="s">
        <v>37</v>
      </c>
      <c r="B9" s="17" t="s">
        <v>6</v>
      </c>
      <c r="C9" s="18">
        <v>1325505</v>
      </c>
      <c r="D9" s="18"/>
      <c r="E9" s="19">
        <v>336168</v>
      </c>
      <c r="F9" s="20">
        <v>-649060</v>
      </c>
      <c r="G9" s="20"/>
      <c r="H9" s="20">
        <v>96141</v>
      </c>
      <c r="I9" s="20">
        <v>229984</v>
      </c>
      <c r="J9" s="20">
        <v>326125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326125</v>
      </c>
      <c r="X9" s="20">
        <v>-649060</v>
      </c>
      <c r="Y9" s="20">
        <v>975185</v>
      </c>
      <c r="Z9" s="21">
        <v>-150.24573999322098</v>
      </c>
      <c r="AA9" s="22">
        <v>-649060</v>
      </c>
    </row>
    <row r="10" spans="1:27" x14ac:dyDescent="0.25">
      <c r="A10" s="23" t="s">
        <v>38</v>
      </c>
      <c r="B10" s="17" t="s">
        <v>6</v>
      </c>
      <c r="C10" s="18">
        <v>8013524</v>
      </c>
      <c r="D10" s="18"/>
      <c r="E10" s="19">
        <v>2000004</v>
      </c>
      <c r="F10" s="20">
        <v>2000000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2000000</v>
      </c>
      <c r="Y10" s="20"/>
      <c r="Z10" s="21"/>
      <c r="AA10" s="22">
        <v>2000000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-1554788</v>
      </c>
      <c r="D14" s="18"/>
      <c r="E14" s="19">
        <v>-4529976</v>
      </c>
      <c r="F14" s="20">
        <v>-3828866</v>
      </c>
      <c r="G14" s="20">
        <v>-58281</v>
      </c>
      <c r="H14" s="20">
        <v>-102178</v>
      </c>
      <c r="I14" s="20">
        <v>-92148</v>
      </c>
      <c r="J14" s="20">
        <v>-252607</v>
      </c>
      <c r="K14" s="20">
        <v>-158763</v>
      </c>
      <c r="L14" s="20">
        <v>-109284</v>
      </c>
      <c r="M14" s="20">
        <v>-128882</v>
      </c>
      <c r="N14" s="20">
        <v>-396929</v>
      </c>
      <c r="O14" s="20">
        <v>-110658</v>
      </c>
      <c r="P14" s="20">
        <v>-753</v>
      </c>
      <c r="Q14" s="20">
        <v>-178554</v>
      </c>
      <c r="R14" s="20">
        <v>-289965</v>
      </c>
      <c r="S14" s="20">
        <v>-227361</v>
      </c>
      <c r="T14" s="20">
        <v>-19054</v>
      </c>
      <c r="U14" s="20">
        <v>-201202</v>
      </c>
      <c r="V14" s="20">
        <v>-447617</v>
      </c>
      <c r="W14" s="20">
        <v>-1387118</v>
      </c>
      <c r="X14" s="20">
        <v>-3828866</v>
      </c>
      <c r="Y14" s="20">
        <v>2441748</v>
      </c>
      <c r="Z14" s="21">
        <v>-63.772093356100733</v>
      </c>
      <c r="AA14" s="22">
        <v>-3828866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10065655</v>
      </c>
      <c r="D17" s="26">
        <f>SUM(D6:D16)</f>
        <v>0</v>
      </c>
      <c r="E17" s="27">
        <f t="shared" si="0"/>
        <v>3240943</v>
      </c>
      <c r="F17" s="28">
        <f t="shared" si="0"/>
        <v>2804589</v>
      </c>
      <c r="G17" s="28">
        <f t="shared" si="0"/>
        <v>260095</v>
      </c>
      <c r="H17" s="28">
        <f t="shared" si="0"/>
        <v>205379</v>
      </c>
      <c r="I17" s="28">
        <f t="shared" si="0"/>
        <v>2265960</v>
      </c>
      <c r="J17" s="28">
        <f t="shared" si="0"/>
        <v>2731434</v>
      </c>
      <c r="K17" s="28">
        <f t="shared" si="0"/>
        <v>166360</v>
      </c>
      <c r="L17" s="28">
        <f t="shared" si="0"/>
        <v>172434</v>
      </c>
      <c r="M17" s="28">
        <f t="shared" si="0"/>
        <v>194812</v>
      </c>
      <c r="N17" s="28">
        <f t="shared" si="0"/>
        <v>533606</v>
      </c>
      <c r="O17" s="28">
        <f t="shared" si="0"/>
        <v>208313</v>
      </c>
      <c r="P17" s="28">
        <f t="shared" si="0"/>
        <v>338212</v>
      </c>
      <c r="Q17" s="28">
        <f t="shared" si="0"/>
        <v>238901</v>
      </c>
      <c r="R17" s="28">
        <f t="shared" si="0"/>
        <v>785426</v>
      </c>
      <c r="S17" s="28">
        <f t="shared" si="0"/>
        <v>50931</v>
      </c>
      <c r="T17" s="28">
        <f t="shared" si="0"/>
        <v>305810</v>
      </c>
      <c r="U17" s="28">
        <f t="shared" si="0"/>
        <v>129201</v>
      </c>
      <c r="V17" s="28">
        <f t="shared" si="0"/>
        <v>485942</v>
      </c>
      <c r="W17" s="28">
        <f t="shared" si="0"/>
        <v>4536408</v>
      </c>
      <c r="X17" s="28">
        <f t="shared" si="0"/>
        <v>2804589</v>
      </c>
      <c r="Y17" s="28">
        <f t="shared" si="0"/>
        <v>1731819</v>
      </c>
      <c r="Z17" s="29">
        <f>+IF(X17&lt;&gt;0,+(Y17/X17)*100,0)</f>
        <v>61.749475591610747</v>
      </c>
      <c r="AA17" s="30">
        <f>SUM(AA6:AA16)</f>
        <v>2804589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-4659976</v>
      </c>
      <c r="D26" s="18"/>
      <c r="E26" s="19">
        <v>-7339523</v>
      </c>
      <c r="F26" s="20">
        <v>-7655550</v>
      </c>
      <c r="G26" s="20"/>
      <c r="H26" s="20">
        <v>-114965</v>
      </c>
      <c r="I26" s="20"/>
      <c r="J26" s="20">
        <v>-114965</v>
      </c>
      <c r="K26" s="20">
        <v>-887855</v>
      </c>
      <c r="L26" s="20">
        <v>-259390</v>
      </c>
      <c r="M26" s="20">
        <v>-1172495</v>
      </c>
      <c r="N26" s="20">
        <v>-2319740</v>
      </c>
      <c r="O26" s="20">
        <v>-147432</v>
      </c>
      <c r="P26" s="20">
        <v>-22663</v>
      </c>
      <c r="Q26" s="20">
        <v>-358322</v>
      </c>
      <c r="R26" s="20">
        <v>-528417</v>
      </c>
      <c r="S26" s="20">
        <v>-1744</v>
      </c>
      <c r="T26" s="20">
        <v>-463590</v>
      </c>
      <c r="U26" s="20">
        <v>-763935</v>
      </c>
      <c r="V26" s="20">
        <v>-1229269</v>
      </c>
      <c r="W26" s="20">
        <v>-4192391</v>
      </c>
      <c r="X26" s="20">
        <v>-7655550</v>
      </c>
      <c r="Y26" s="20">
        <v>3463159</v>
      </c>
      <c r="Z26" s="21">
        <v>-45.237233118456544</v>
      </c>
      <c r="AA26" s="22">
        <v>-7655550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-4659976</v>
      </c>
      <c r="D27" s="26">
        <f>SUM(D21:D26)</f>
        <v>0</v>
      </c>
      <c r="E27" s="27">
        <f t="shared" si="1"/>
        <v>-7339523</v>
      </c>
      <c r="F27" s="28">
        <f t="shared" si="1"/>
        <v>-7655550</v>
      </c>
      <c r="G27" s="28">
        <f t="shared" si="1"/>
        <v>0</v>
      </c>
      <c r="H27" s="28">
        <f t="shared" si="1"/>
        <v>-114965</v>
      </c>
      <c r="I27" s="28">
        <f t="shared" si="1"/>
        <v>0</v>
      </c>
      <c r="J27" s="28">
        <f t="shared" si="1"/>
        <v>-114965</v>
      </c>
      <c r="K27" s="28">
        <f t="shared" si="1"/>
        <v>-887855</v>
      </c>
      <c r="L27" s="28">
        <f t="shared" si="1"/>
        <v>-259390</v>
      </c>
      <c r="M27" s="28">
        <f t="shared" si="1"/>
        <v>-1172495</v>
      </c>
      <c r="N27" s="28">
        <f t="shared" si="1"/>
        <v>-2319740</v>
      </c>
      <c r="O27" s="28">
        <f t="shared" si="1"/>
        <v>-147432</v>
      </c>
      <c r="P27" s="28">
        <f t="shared" si="1"/>
        <v>-22663</v>
      </c>
      <c r="Q27" s="28">
        <f t="shared" si="1"/>
        <v>-358322</v>
      </c>
      <c r="R27" s="28">
        <f t="shared" si="1"/>
        <v>-528417</v>
      </c>
      <c r="S27" s="28">
        <f t="shared" si="1"/>
        <v>-1744</v>
      </c>
      <c r="T27" s="28">
        <f t="shared" si="1"/>
        <v>-463590</v>
      </c>
      <c r="U27" s="28">
        <f t="shared" si="1"/>
        <v>-763935</v>
      </c>
      <c r="V27" s="28">
        <f t="shared" si="1"/>
        <v>-1229269</v>
      </c>
      <c r="W27" s="28">
        <f t="shared" si="1"/>
        <v>-4192391</v>
      </c>
      <c r="X27" s="28">
        <f t="shared" si="1"/>
        <v>-7655550</v>
      </c>
      <c r="Y27" s="28">
        <f t="shared" si="1"/>
        <v>3463159</v>
      </c>
      <c r="Z27" s="29">
        <f>+IF(X27&lt;&gt;0,+(Y27/X27)*100,0)</f>
        <v>-45.237233118456544</v>
      </c>
      <c r="AA27" s="30">
        <f>SUM(AA21:AA26)</f>
        <v>-7655550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5405679</v>
      </c>
      <c r="D38" s="32">
        <f>+D17+D27+D36</f>
        <v>0</v>
      </c>
      <c r="E38" s="33">
        <f t="shared" si="3"/>
        <v>-4098580</v>
      </c>
      <c r="F38" s="2">
        <f t="shared" si="3"/>
        <v>-4850961</v>
      </c>
      <c r="G38" s="2">
        <f t="shared" si="3"/>
        <v>260095</v>
      </c>
      <c r="H38" s="2">
        <f t="shared" si="3"/>
        <v>90414</v>
      </c>
      <c r="I38" s="2">
        <f t="shared" si="3"/>
        <v>2265960</v>
      </c>
      <c r="J38" s="2">
        <f t="shared" si="3"/>
        <v>2616469</v>
      </c>
      <c r="K38" s="2">
        <f t="shared" si="3"/>
        <v>-721495</v>
      </c>
      <c r="L38" s="2">
        <f t="shared" si="3"/>
        <v>-86956</v>
      </c>
      <c r="M38" s="2">
        <f t="shared" si="3"/>
        <v>-977683</v>
      </c>
      <c r="N38" s="2">
        <f t="shared" si="3"/>
        <v>-1786134</v>
      </c>
      <c r="O38" s="2">
        <f t="shared" si="3"/>
        <v>60881</v>
      </c>
      <c r="P38" s="2">
        <f t="shared" si="3"/>
        <v>315549</v>
      </c>
      <c r="Q38" s="2">
        <f t="shared" si="3"/>
        <v>-119421</v>
      </c>
      <c r="R38" s="2">
        <f t="shared" si="3"/>
        <v>257009</v>
      </c>
      <c r="S38" s="2">
        <f t="shared" si="3"/>
        <v>49187</v>
      </c>
      <c r="T38" s="2">
        <f t="shared" si="3"/>
        <v>-157780</v>
      </c>
      <c r="U38" s="2">
        <f t="shared" si="3"/>
        <v>-634734</v>
      </c>
      <c r="V38" s="2">
        <f t="shared" si="3"/>
        <v>-743327</v>
      </c>
      <c r="W38" s="2">
        <f t="shared" si="3"/>
        <v>344017</v>
      </c>
      <c r="X38" s="2">
        <f t="shared" si="3"/>
        <v>-4850961</v>
      </c>
      <c r="Y38" s="2">
        <f t="shared" si="3"/>
        <v>5194978</v>
      </c>
      <c r="Z38" s="34">
        <f>+IF(X38&lt;&gt;0,+(Y38/X38)*100,0)</f>
        <v>-107.09172883476079</v>
      </c>
      <c r="AA38" s="35">
        <f>+AA17+AA27+AA36</f>
        <v>-4850961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260095</v>
      </c>
      <c r="I39" s="2">
        <f>+H40+I60</f>
        <v>350509</v>
      </c>
      <c r="J39" s="2">
        <f>+G39</f>
        <v>0</v>
      </c>
      <c r="K39" s="2">
        <f>+I40+K60</f>
        <v>2616469</v>
      </c>
      <c r="L39" s="2">
        <f>+K40+L60</f>
        <v>1894974</v>
      </c>
      <c r="M39" s="2">
        <f>+L40+M60</f>
        <v>1808018</v>
      </c>
      <c r="N39" s="2">
        <f>+K39</f>
        <v>2616469</v>
      </c>
      <c r="O39" s="2">
        <f>+M40+O60</f>
        <v>830335</v>
      </c>
      <c r="P39" s="2">
        <f>+O40+P60</f>
        <v>891216</v>
      </c>
      <c r="Q39" s="2">
        <f>+P40+Q60</f>
        <v>1206765</v>
      </c>
      <c r="R39" s="2">
        <f>+O39</f>
        <v>830335</v>
      </c>
      <c r="S39" s="2">
        <f>+Q40+S60</f>
        <v>1087344</v>
      </c>
      <c r="T39" s="2">
        <f>+S40+T60</f>
        <v>1136531</v>
      </c>
      <c r="U39" s="2">
        <f>+T40+U60</f>
        <v>978751</v>
      </c>
      <c r="V39" s="2">
        <f>+S39</f>
        <v>1087344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5405679</v>
      </c>
      <c r="D40" s="43">
        <f t="shared" ref="D40:AA40" si="4">+D38+D39</f>
        <v>0</v>
      </c>
      <c r="E40" s="44">
        <f t="shared" si="4"/>
        <v>-4098580</v>
      </c>
      <c r="F40" s="45">
        <f t="shared" si="4"/>
        <v>-4850961</v>
      </c>
      <c r="G40" s="45">
        <f t="shared" si="4"/>
        <v>260095</v>
      </c>
      <c r="H40" s="45">
        <f t="shared" si="4"/>
        <v>350509</v>
      </c>
      <c r="I40" s="45">
        <f t="shared" si="4"/>
        <v>2616469</v>
      </c>
      <c r="J40" s="45">
        <f>+I40</f>
        <v>2616469</v>
      </c>
      <c r="K40" s="45">
        <f t="shared" si="4"/>
        <v>1894974</v>
      </c>
      <c r="L40" s="45">
        <f t="shared" si="4"/>
        <v>1808018</v>
      </c>
      <c r="M40" s="45">
        <f t="shared" si="4"/>
        <v>830335</v>
      </c>
      <c r="N40" s="45">
        <f>+M40</f>
        <v>830335</v>
      </c>
      <c r="O40" s="45">
        <f t="shared" si="4"/>
        <v>891216</v>
      </c>
      <c r="P40" s="45">
        <f t="shared" si="4"/>
        <v>1206765</v>
      </c>
      <c r="Q40" s="45">
        <f t="shared" si="4"/>
        <v>1087344</v>
      </c>
      <c r="R40" s="45">
        <f>+Q40</f>
        <v>1087344</v>
      </c>
      <c r="S40" s="45">
        <f t="shared" si="4"/>
        <v>1136531</v>
      </c>
      <c r="T40" s="45">
        <f t="shared" si="4"/>
        <v>978751</v>
      </c>
      <c r="U40" s="45">
        <f t="shared" si="4"/>
        <v>344017</v>
      </c>
      <c r="V40" s="45">
        <f>+U40</f>
        <v>344017</v>
      </c>
      <c r="W40" s="45">
        <f>+V40</f>
        <v>344017</v>
      </c>
      <c r="X40" s="45">
        <f t="shared" si="4"/>
        <v>-4850961</v>
      </c>
      <c r="Y40" s="45">
        <f t="shared" si="4"/>
        <v>5194978</v>
      </c>
      <c r="Z40" s="46">
        <f>+IF(X40&lt;&gt;0,+(Y40/X40)*100,0)</f>
        <v>-107.09172883476079</v>
      </c>
      <c r="AA40" s="47">
        <f t="shared" si="4"/>
        <v>-4850961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4161577</v>
      </c>
      <c r="D7" s="18"/>
      <c r="E7" s="19">
        <v>4300579</v>
      </c>
      <c r="F7" s="20">
        <v>5170013</v>
      </c>
      <c r="G7" s="20">
        <v>288320</v>
      </c>
      <c r="H7" s="20">
        <v>302020</v>
      </c>
      <c r="I7" s="20">
        <v>322864</v>
      </c>
      <c r="J7" s="20">
        <v>913204</v>
      </c>
      <c r="K7" s="20">
        <v>349095</v>
      </c>
      <c r="L7" s="20">
        <v>298146</v>
      </c>
      <c r="M7" s="20">
        <v>289345</v>
      </c>
      <c r="N7" s="20">
        <v>936586</v>
      </c>
      <c r="O7" s="20">
        <v>489905</v>
      </c>
      <c r="P7" s="20">
        <v>443337</v>
      </c>
      <c r="Q7" s="20">
        <v>439637</v>
      </c>
      <c r="R7" s="20">
        <v>1372879</v>
      </c>
      <c r="S7" s="20">
        <v>822677</v>
      </c>
      <c r="T7" s="20">
        <v>418062</v>
      </c>
      <c r="U7" s="20">
        <v>365219</v>
      </c>
      <c r="V7" s="20">
        <v>1605958</v>
      </c>
      <c r="W7" s="20">
        <v>4828627</v>
      </c>
      <c r="X7" s="20">
        <v>5170013</v>
      </c>
      <c r="Y7" s="20">
        <v>-341386</v>
      </c>
      <c r="Z7" s="21">
        <v>-6.603194227944881</v>
      </c>
      <c r="AA7" s="22">
        <v>5170013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8000000</v>
      </c>
      <c r="D10" s="18"/>
      <c r="E10" s="19">
        <v>16000000</v>
      </c>
      <c r="F10" s="20">
        <v>23887400</v>
      </c>
      <c r="G10" s="20">
        <v>4200000</v>
      </c>
      <c r="H10" s="20"/>
      <c r="I10" s="20"/>
      <c r="J10" s="20">
        <v>4200000</v>
      </c>
      <c r="K10" s="20"/>
      <c r="L10" s="20"/>
      <c r="M10" s="20">
        <v>5800000</v>
      </c>
      <c r="N10" s="20">
        <v>5800000</v>
      </c>
      <c r="O10" s="20"/>
      <c r="P10" s="20"/>
      <c r="Q10" s="20">
        <v>5000000</v>
      </c>
      <c r="R10" s="20">
        <v>5000000</v>
      </c>
      <c r="S10" s="20"/>
      <c r="T10" s="20">
        <v>257000</v>
      </c>
      <c r="U10" s="20"/>
      <c r="V10" s="20">
        <v>257000</v>
      </c>
      <c r="W10" s="20">
        <v>15257000</v>
      </c>
      <c r="X10" s="20">
        <v>23887400</v>
      </c>
      <c r="Y10" s="20">
        <v>-8630400</v>
      </c>
      <c r="Z10" s="21">
        <v>-36.129507606520598</v>
      </c>
      <c r="AA10" s="22">
        <v>23887400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488325</v>
      </c>
      <c r="F11" s="20">
        <v>562546</v>
      </c>
      <c r="G11" s="20">
        <v>388</v>
      </c>
      <c r="H11" s="20">
        <v>180</v>
      </c>
      <c r="I11" s="20">
        <v>1011</v>
      </c>
      <c r="J11" s="20">
        <v>1579</v>
      </c>
      <c r="K11" s="20">
        <v>3584</v>
      </c>
      <c r="L11" s="20">
        <v>1460</v>
      </c>
      <c r="M11" s="20">
        <v>1351</v>
      </c>
      <c r="N11" s="20">
        <v>6395</v>
      </c>
      <c r="O11" s="20">
        <v>3653</v>
      </c>
      <c r="P11" s="20">
        <v>2638</v>
      </c>
      <c r="Q11" s="20">
        <v>6960</v>
      </c>
      <c r="R11" s="20">
        <v>13251</v>
      </c>
      <c r="S11" s="20">
        <v>40567</v>
      </c>
      <c r="T11" s="20">
        <v>4212</v>
      </c>
      <c r="U11" s="20">
        <v>4682</v>
      </c>
      <c r="V11" s="20">
        <v>49461</v>
      </c>
      <c r="W11" s="20">
        <v>70686</v>
      </c>
      <c r="X11" s="20">
        <v>562546</v>
      </c>
      <c r="Y11" s="20">
        <v>-491860</v>
      </c>
      <c r="Z11" s="21">
        <v>-87.434627568234419</v>
      </c>
      <c r="AA11" s="22">
        <v>562546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-3345309</v>
      </c>
      <c r="F14" s="20">
        <v>-3756542</v>
      </c>
      <c r="G14" s="20"/>
      <c r="H14" s="20"/>
      <c r="I14" s="20"/>
      <c r="J14" s="20"/>
      <c r="K14" s="20"/>
      <c r="L14" s="20">
        <v>-411532</v>
      </c>
      <c r="M14" s="20"/>
      <c r="N14" s="20">
        <v>-411532</v>
      </c>
      <c r="O14" s="20"/>
      <c r="P14" s="20"/>
      <c r="Q14" s="20"/>
      <c r="R14" s="20"/>
      <c r="S14" s="20"/>
      <c r="T14" s="20"/>
      <c r="U14" s="20"/>
      <c r="V14" s="20"/>
      <c r="W14" s="20">
        <v>-411532</v>
      </c>
      <c r="X14" s="20">
        <v>-3756542</v>
      </c>
      <c r="Y14" s="20">
        <v>3345010</v>
      </c>
      <c r="Z14" s="21">
        <v>-89.044924827141557</v>
      </c>
      <c r="AA14" s="22">
        <v>-3756542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12321577</v>
      </c>
      <c r="D17" s="26">
        <f>SUM(D6:D16)</f>
        <v>0</v>
      </c>
      <c r="E17" s="27">
        <f t="shared" si="0"/>
        <v>17443595</v>
      </c>
      <c r="F17" s="28">
        <f t="shared" si="0"/>
        <v>25863417</v>
      </c>
      <c r="G17" s="28">
        <f t="shared" si="0"/>
        <v>4488708</v>
      </c>
      <c r="H17" s="28">
        <f t="shared" si="0"/>
        <v>302200</v>
      </c>
      <c r="I17" s="28">
        <f t="shared" si="0"/>
        <v>323875</v>
      </c>
      <c r="J17" s="28">
        <f t="shared" si="0"/>
        <v>5114783</v>
      </c>
      <c r="K17" s="28">
        <f t="shared" si="0"/>
        <v>352679</v>
      </c>
      <c r="L17" s="28">
        <f t="shared" si="0"/>
        <v>-111926</v>
      </c>
      <c r="M17" s="28">
        <f t="shared" si="0"/>
        <v>6090696</v>
      </c>
      <c r="N17" s="28">
        <f t="shared" si="0"/>
        <v>6331449</v>
      </c>
      <c r="O17" s="28">
        <f t="shared" si="0"/>
        <v>493558</v>
      </c>
      <c r="P17" s="28">
        <f t="shared" si="0"/>
        <v>445975</v>
      </c>
      <c r="Q17" s="28">
        <f t="shared" si="0"/>
        <v>5446597</v>
      </c>
      <c r="R17" s="28">
        <f t="shared" si="0"/>
        <v>6386130</v>
      </c>
      <c r="S17" s="28">
        <f t="shared" si="0"/>
        <v>863244</v>
      </c>
      <c r="T17" s="28">
        <f t="shared" si="0"/>
        <v>679274</v>
      </c>
      <c r="U17" s="28">
        <f t="shared" si="0"/>
        <v>369901</v>
      </c>
      <c r="V17" s="28">
        <f t="shared" si="0"/>
        <v>1912419</v>
      </c>
      <c r="W17" s="28">
        <f t="shared" si="0"/>
        <v>19744781</v>
      </c>
      <c r="X17" s="28">
        <f t="shared" si="0"/>
        <v>25863417</v>
      </c>
      <c r="Y17" s="28">
        <f t="shared" si="0"/>
        <v>-6118636</v>
      </c>
      <c r="Z17" s="29">
        <f>+IF(X17&lt;&gt;0,+(Y17/X17)*100,0)</f>
        <v>-23.657492743514904</v>
      </c>
      <c r="AA17" s="30">
        <f>SUM(AA6:AA16)</f>
        <v>25863417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-8851548</v>
      </c>
      <c r="D26" s="18"/>
      <c r="E26" s="19">
        <v>-15051037</v>
      </c>
      <c r="F26" s="20">
        <v>-16801226</v>
      </c>
      <c r="G26" s="20"/>
      <c r="H26" s="20"/>
      <c r="I26" s="20">
        <v>-1188301</v>
      </c>
      <c r="J26" s="20">
        <v>-1188301</v>
      </c>
      <c r="K26" s="20"/>
      <c r="L26" s="20">
        <v>-1017815</v>
      </c>
      <c r="M26" s="20">
        <v>-1318906</v>
      </c>
      <c r="N26" s="20">
        <v>-2336721</v>
      </c>
      <c r="O26" s="20">
        <v>-291715</v>
      </c>
      <c r="P26" s="20">
        <v>-231375</v>
      </c>
      <c r="Q26" s="20">
        <v>-1158652</v>
      </c>
      <c r="R26" s="20">
        <v>-1681742</v>
      </c>
      <c r="S26" s="20"/>
      <c r="T26" s="20">
        <v>-1922303</v>
      </c>
      <c r="U26" s="20">
        <v>-3161027</v>
      </c>
      <c r="V26" s="20">
        <v>-5083330</v>
      </c>
      <c r="W26" s="20">
        <v>-10290094</v>
      </c>
      <c r="X26" s="20">
        <v>-16801226</v>
      </c>
      <c r="Y26" s="20">
        <v>6511132</v>
      </c>
      <c r="Z26" s="21">
        <v>-38.753909982521513</v>
      </c>
      <c r="AA26" s="22">
        <v>-16801226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-8851548</v>
      </c>
      <c r="D27" s="26">
        <f>SUM(D21:D26)</f>
        <v>0</v>
      </c>
      <c r="E27" s="27">
        <f t="shared" si="1"/>
        <v>-15051037</v>
      </c>
      <c r="F27" s="28">
        <f t="shared" si="1"/>
        <v>-16801226</v>
      </c>
      <c r="G27" s="28">
        <f t="shared" si="1"/>
        <v>0</v>
      </c>
      <c r="H27" s="28">
        <f t="shared" si="1"/>
        <v>0</v>
      </c>
      <c r="I27" s="28">
        <f t="shared" si="1"/>
        <v>-1188301</v>
      </c>
      <c r="J27" s="28">
        <f t="shared" si="1"/>
        <v>-1188301</v>
      </c>
      <c r="K27" s="28">
        <f t="shared" si="1"/>
        <v>0</v>
      </c>
      <c r="L27" s="28">
        <f t="shared" si="1"/>
        <v>-1017815</v>
      </c>
      <c r="M27" s="28">
        <f t="shared" si="1"/>
        <v>-1318906</v>
      </c>
      <c r="N27" s="28">
        <f t="shared" si="1"/>
        <v>-2336721</v>
      </c>
      <c r="O27" s="28">
        <f t="shared" si="1"/>
        <v>-291715</v>
      </c>
      <c r="P27" s="28">
        <f t="shared" si="1"/>
        <v>-231375</v>
      </c>
      <c r="Q27" s="28">
        <f t="shared" si="1"/>
        <v>-1158652</v>
      </c>
      <c r="R27" s="28">
        <f t="shared" si="1"/>
        <v>-1681742</v>
      </c>
      <c r="S27" s="28">
        <f t="shared" si="1"/>
        <v>0</v>
      </c>
      <c r="T27" s="28">
        <f t="shared" si="1"/>
        <v>-1922303</v>
      </c>
      <c r="U27" s="28">
        <f t="shared" si="1"/>
        <v>-3161027</v>
      </c>
      <c r="V27" s="28">
        <f t="shared" si="1"/>
        <v>-5083330</v>
      </c>
      <c r="W27" s="28">
        <f t="shared" si="1"/>
        <v>-10290094</v>
      </c>
      <c r="X27" s="28">
        <f t="shared" si="1"/>
        <v>-16801226</v>
      </c>
      <c r="Y27" s="28">
        <f t="shared" si="1"/>
        <v>6511132</v>
      </c>
      <c r="Z27" s="29">
        <f>+IF(X27&lt;&gt;0,+(Y27/X27)*100,0)</f>
        <v>-38.753909982521513</v>
      </c>
      <c r="AA27" s="30">
        <f>SUM(AA21:AA26)</f>
        <v>-16801226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3470029</v>
      </c>
      <c r="D38" s="32">
        <f>+D17+D27+D36</f>
        <v>0</v>
      </c>
      <c r="E38" s="33">
        <f t="shared" si="3"/>
        <v>2392558</v>
      </c>
      <c r="F38" s="2">
        <f t="shared" si="3"/>
        <v>9062191</v>
      </c>
      <c r="G38" s="2">
        <f t="shared" si="3"/>
        <v>4488708</v>
      </c>
      <c r="H38" s="2">
        <f t="shared" si="3"/>
        <v>302200</v>
      </c>
      <c r="I38" s="2">
        <f t="shared" si="3"/>
        <v>-864426</v>
      </c>
      <c r="J38" s="2">
        <f t="shared" si="3"/>
        <v>3926482</v>
      </c>
      <c r="K38" s="2">
        <f t="shared" si="3"/>
        <v>352679</v>
      </c>
      <c r="L38" s="2">
        <f t="shared" si="3"/>
        <v>-1129741</v>
      </c>
      <c r="M38" s="2">
        <f t="shared" si="3"/>
        <v>4771790</v>
      </c>
      <c r="N38" s="2">
        <f t="shared" si="3"/>
        <v>3994728</v>
      </c>
      <c r="O38" s="2">
        <f t="shared" si="3"/>
        <v>201843</v>
      </c>
      <c r="P38" s="2">
        <f t="shared" si="3"/>
        <v>214600</v>
      </c>
      <c r="Q38" s="2">
        <f t="shared" si="3"/>
        <v>4287945</v>
      </c>
      <c r="R38" s="2">
        <f t="shared" si="3"/>
        <v>4704388</v>
      </c>
      <c r="S38" s="2">
        <f t="shared" si="3"/>
        <v>863244</v>
      </c>
      <c r="T38" s="2">
        <f t="shared" si="3"/>
        <v>-1243029</v>
      </c>
      <c r="U38" s="2">
        <f t="shared" si="3"/>
        <v>-2791126</v>
      </c>
      <c r="V38" s="2">
        <f t="shared" si="3"/>
        <v>-3170911</v>
      </c>
      <c r="W38" s="2">
        <f t="shared" si="3"/>
        <v>9454687</v>
      </c>
      <c r="X38" s="2">
        <f t="shared" si="3"/>
        <v>9062191</v>
      </c>
      <c r="Y38" s="2">
        <f t="shared" si="3"/>
        <v>392496</v>
      </c>
      <c r="Z38" s="34">
        <f>+IF(X38&lt;&gt;0,+(Y38/X38)*100,0)</f>
        <v>4.3311380216991671</v>
      </c>
      <c r="AA38" s="35">
        <f>+AA17+AA27+AA36</f>
        <v>9062191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4488708</v>
      </c>
      <c r="I39" s="2">
        <f>+H40+I60</f>
        <v>4790908</v>
      </c>
      <c r="J39" s="2">
        <f>+G39</f>
        <v>0</v>
      </c>
      <c r="K39" s="2">
        <f>+I40+K60</f>
        <v>3926482</v>
      </c>
      <c r="L39" s="2">
        <f>+K40+L60</f>
        <v>4279161</v>
      </c>
      <c r="M39" s="2">
        <f>+L40+M60</f>
        <v>3149420</v>
      </c>
      <c r="N39" s="2">
        <f>+K39</f>
        <v>3926482</v>
      </c>
      <c r="O39" s="2">
        <f>+M40+O60</f>
        <v>7921210</v>
      </c>
      <c r="P39" s="2">
        <f>+O40+P60</f>
        <v>8123053</v>
      </c>
      <c r="Q39" s="2">
        <f>+P40+Q60</f>
        <v>8337653</v>
      </c>
      <c r="R39" s="2">
        <f>+O39</f>
        <v>7921210</v>
      </c>
      <c r="S39" s="2">
        <f>+Q40+S60</f>
        <v>12625598</v>
      </c>
      <c r="T39" s="2">
        <f>+S40+T60</f>
        <v>13488842</v>
      </c>
      <c r="U39" s="2">
        <f>+T40+U60</f>
        <v>12245813</v>
      </c>
      <c r="V39" s="2">
        <f>+S39</f>
        <v>12625598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3470029</v>
      </c>
      <c r="D40" s="43">
        <f t="shared" ref="D40:AA40" si="4">+D38+D39</f>
        <v>0</v>
      </c>
      <c r="E40" s="44">
        <f t="shared" si="4"/>
        <v>2392558</v>
      </c>
      <c r="F40" s="45">
        <f t="shared" si="4"/>
        <v>9062191</v>
      </c>
      <c r="G40" s="45">
        <f t="shared" si="4"/>
        <v>4488708</v>
      </c>
      <c r="H40" s="45">
        <f t="shared" si="4"/>
        <v>4790908</v>
      </c>
      <c r="I40" s="45">
        <f t="shared" si="4"/>
        <v>3926482</v>
      </c>
      <c r="J40" s="45">
        <f>+I40</f>
        <v>3926482</v>
      </c>
      <c r="K40" s="45">
        <f t="shared" si="4"/>
        <v>4279161</v>
      </c>
      <c r="L40" s="45">
        <f t="shared" si="4"/>
        <v>3149420</v>
      </c>
      <c r="M40" s="45">
        <f t="shared" si="4"/>
        <v>7921210</v>
      </c>
      <c r="N40" s="45">
        <f>+M40</f>
        <v>7921210</v>
      </c>
      <c r="O40" s="45">
        <f t="shared" si="4"/>
        <v>8123053</v>
      </c>
      <c r="P40" s="45">
        <f t="shared" si="4"/>
        <v>8337653</v>
      </c>
      <c r="Q40" s="45">
        <f t="shared" si="4"/>
        <v>12625598</v>
      </c>
      <c r="R40" s="45">
        <f>+Q40</f>
        <v>12625598</v>
      </c>
      <c r="S40" s="45">
        <f t="shared" si="4"/>
        <v>13488842</v>
      </c>
      <c r="T40" s="45">
        <f t="shared" si="4"/>
        <v>12245813</v>
      </c>
      <c r="U40" s="45">
        <f t="shared" si="4"/>
        <v>9454687</v>
      </c>
      <c r="V40" s="45">
        <f>+U40</f>
        <v>9454687</v>
      </c>
      <c r="W40" s="45">
        <f>+V40</f>
        <v>9454687</v>
      </c>
      <c r="X40" s="45">
        <f t="shared" si="4"/>
        <v>9062191</v>
      </c>
      <c r="Y40" s="45">
        <f t="shared" si="4"/>
        <v>392496</v>
      </c>
      <c r="Z40" s="46">
        <f>+IF(X40&lt;&gt;0,+(Y40/X40)*100,0)</f>
        <v>4.3311380216991671</v>
      </c>
      <c r="AA40" s="47">
        <f t="shared" si="4"/>
        <v>9062191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709039349</v>
      </c>
      <c r="D7" s="18">
        <v>51360</v>
      </c>
      <c r="E7" s="19">
        <v>1318760061</v>
      </c>
      <c r="F7" s="20">
        <v>1304375299</v>
      </c>
      <c r="G7" s="20">
        <v>65281821</v>
      </c>
      <c r="H7" s="20">
        <v>55946969</v>
      </c>
      <c r="I7" s="20">
        <v>56320012</v>
      </c>
      <c r="J7" s="20">
        <v>177548802</v>
      </c>
      <c r="K7" s="20">
        <v>74834095</v>
      </c>
      <c r="L7" s="20">
        <v>67217170</v>
      </c>
      <c r="M7" s="20">
        <v>67382067</v>
      </c>
      <c r="N7" s="20">
        <v>209433332</v>
      </c>
      <c r="O7" s="20">
        <v>73676536</v>
      </c>
      <c r="P7" s="20">
        <v>80185957</v>
      </c>
      <c r="Q7" s="20">
        <v>81931974</v>
      </c>
      <c r="R7" s="20">
        <v>235794467</v>
      </c>
      <c r="S7" s="20">
        <v>76640875</v>
      </c>
      <c r="T7" s="20">
        <v>77751199</v>
      </c>
      <c r="U7" s="20">
        <v>87267311</v>
      </c>
      <c r="V7" s="20">
        <v>241659385</v>
      </c>
      <c r="W7" s="20">
        <v>864435986</v>
      </c>
      <c r="X7" s="20">
        <v>1304375316</v>
      </c>
      <c r="Y7" s="20">
        <v>-439939330</v>
      </c>
      <c r="Z7" s="21">
        <v>-33.72797112943833</v>
      </c>
      <c r="AA7" s="22">
        <v>1304375299</v>
      </c>
    </row>
    <row r="8" spans="1:27" x14ac:dyDescent="0.25">
      <c r="A8" s="23" t="s">
        <v>36</v>
      </c>
      <c r="B8" s="17" t="s">
        <v>32</v>
      </c>
      <c r="C8" s="18">
        <v>34434770</v>
      </c>
      <c r="D8" s="18">
        <v>313946</v>
      </c>
      <c r="E8" s="19">
        <v>86548365</v>
      </c>
      <c r="F8" s="20">
        <v>81936685</v>
      </c>
      <c r="G8" s="20">
        <v>3266012</v>
      </c>
      <c r="H8" s="20">
        <v>936627</v>
      </c>
      <c r="I8" s="20">
        <v>394531</v>
      </c>
      <c r="J8" s="20">
        <v>4597170</v>
      </c>
      <c r="K8" s="20">
        <v>1113524</v>
      </c>
      <c r="L8" s="20">
        <v>443349</v>
      </c>
      <c r="M8" s="20">
        <v>505416</v>
      </c>
      <c r="N8" s="20">
        <v>2062289</v>
      </c>
      <c r="O8" s="20">
        <v>1109553</v>
      </c>
      <c r="P8" s="20">
        <v>2553587</v>
      </c>
      <c r="Q8" s="20">
        <v>1255546</v>
      </c>
      <c r="R8" s="20">
        <v>4918686</v>
      </c>
      <c r="S8" s="20">
        <v>904373</v>
      </c>
      <c r="T8" s="20">
        <v>1217569</v>
      </c>
      <c r="U8" s="20">
        <v>2595850</v>
      </c>
      <c r="V8" s="20">
        <v>4717792</v>
      </c>
      <c r="W8" s="20">
        <v>16295937</v>
      </c>
      <c r="X8" s="20">
        <v>81936685</v>
      </c>
      <c r="Y8" s="20">
        <v>-65640748</v>
      </c>
      <c r="Z8" s="21">
        <v>-80.11154954584751</v>
      </c>
      <c r="AA8" s="22">
        <v>81936685</v>
      </c>
    </row>
    <row r="9" spans="1:27" x14ac:dyDescent="0.25">
      <c r="A9" s="23" t="s">
        <v>37</v>
      </c>
      <c r="B9" s="17" t="s">
        <v>6</v>
      </c>
      <c r="C9" s="18">
        <v>195279662</v>
      </c>
      <c r="D9" s="18"/>
      <c r="E9" s="19">
        <v>218900267</v>
      </c>
      <c r="F9" s="20">
        <v>189283268</v>
      </c>
      <c r="G9" s="20">
        <v>32419464</v>
      </c>
      <c r="H9" s="20">
        <v>105854</v>
      </c>
      <c r="I9" s="20">
        <v>229984</v>
      </c>
      <c r="J9" s="20">
        <v>32755302</v>
      </c>
      <c r="K9" s="20">
        <v>429414</v>
      </c>
      <c r="L9" s="20">
        <v>4000000</v>
      </c>
      <c r="M9" s="20">
        <v>21465063</v>
      </c>
      <c r="N9" s="20">
        <v>25894477</v>
      </c>
      <c r="O9" s="20"/>
      <c r="P9" s="20"/>
      <c r="Q9" s="20">
        <v>49132758</v>
      </c>
      <c r="R9" s="20">
        <v>49132758</v>
      </c>
      <c r="S9" s="20"/>
      <c r="T9" s="20"/>
      <c r="U9" s="20"/>
      <c r="V9" s="20"/>
      <c r="W9" s="20">
        <v>107782537</v>
      </c>
      <c r="X9" s="20">
        <v>189283271</v>
      </c>
      <c r="Y9" s="20">
        <v>-81500734</v>
      </c>
      <c r="Z9" s="21">
        <v>-43.05754733074113</v>
      </c>
      <c r="AA9" s="22">
        <v>189283268</v>
      </c>
    </row>
    <row r="10" spans="1:27" x14ac:dyDescent="0.25">
      <c r="A10" s="23" t="s">
        <v>38</v>
      </c>
      <c r="B10" s="17" t="s">
        <v>6</v>
      </c>
      <c r="C10" s="18">
        <v>-228305152</v>
      </c>
      <c r="D10" s="18">
        <v>4000000</v>
      </c>
      <c r="E10" s="19">
        <v>126909457</v>
      </c>
      <c r="F10" s="20">
        <v>103214688</v>
      </c>
      <c r="G10" s="20">
        <v>6500000</v>
      </c>
      <c r="H10" s="20">
        <v>113159</v>
      </c>
      <c r="I10" s="20">
        <v>4700000</v>
      </c>
      <c r="J10" s="20">
        <v>11313159</v>
      </c>
      <c r="K10" s="20">
        <v>8000000</v>
      </c>
      <c r="L10" s="20">
        <v>4200000</v>
      </c>
      <c r="M10" s="20">
        <v>5800000</v>
      </c>
      <c r="N10" s="20">
        <v>18000000</v>
      </c>
      <c r="O10" s="20">
        <v>698496</v>
      </c>
      <c r="P10" s="20">
        <v>494290</v>
      </c>
      <c r="Q10" s="20">
        <v>8180740</v>
      </c>
      <c r="R10" s="20">
        <v>9373526</v>
      </c>
      <c r="S10" s="20">
        <v>4522000</v>
      </c>
      <c r="T10" s="20">
        <v>257000</v>
      </c>
      <c r="U10" s="20"/>
      <c r="V10" s="20">
        <v>4779000</v>
      </c>
      <c r="W10" s="20">
        <v>43465685</v>
      </c>
      <c r="X10" s="20">
        <v>103214683</v>
      </c>
      <c r="Y10" s="20">
        <v>-59748998</v>
      </c>
      <c r="Z10" s="21">
        <v>-57.888079741522823</v>
      </c>
      <c r="AA10" s="22">
        <v>103214688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4552108</v>
      </c>
      <c r="F11" s="20">
        <v>7629346</v>
      </c>
      <c r="G11" s="20">
        <v>-262900</v>
      </c>
      <c r="H11" s="20">
        <v>135225</v>
      </c>
      <c r="I11" s="20">
        <v>198190</v>
      </c>
      <c r="J11" s="20">
        <v>70515</v>
      </c>
      <c r="K11" s="20">
        <v>192603</v>
      </c>
      <c r="L11" s="20">
        <v>202005</v>
      </c>
      <c r="M11" s="20">
        <v>164728</v>
      </c>
      <c r="N11" s="20">
        <v>559336</v>
      </c>
      <c r="O11" s="20">
        <v>200287</v>
      </c>
      <c r="P11" s="20">
        <v>240254</v>
      </c>
      <c r="Q11" s="20">
        <v>289303</v>
      </c>
      <c r="R11" s="20">
        <v>729844</v>
      </c>
      <c r="S11" s="20">
        <v>229085</v>
      </c>
      <c r="T11" s="20">
        <v>263768</v>
      </c>
      <c r="U11" s="20">
        <v>197959</v>
      </c>
      <c r="V11" s="20">
        <v>690812</v>
      </c>
      <c r="W11" s="20">
        <v>2050507</v>
      </c>
      <c r="X11" s="20">
        <v>7629346</v>
      </c>
      <c r="Y11" s="20">
        <v>-5578839</v>
      </c>
      <c r="Z11" s="21">
        <v>-73.123423685332924</v>
      </c>
      <c r="AA11" s="22">
        <v>7629346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-334359370</v>
      </c>
      <c r="D14" s="18">
        <v>308864</v>
      </c>
      <c r="E14" s="19">
        <v>-705829287</v>
      </c>
      <c r="F14" s="20">
        <v>-754830446</v>
      </c>
      <c r="G14" s="20">
        <v>-31743752</v>
      </c>
      <c r="H14" s="20">
        <v>-40299753</v>
      </c>
      <c r="I14" s="20">
        <v>-45865099</v>
      </c>
      <c r="J14" s="20">
        <v>-117908604</v>
      </c>
      <c r="K14" s="20">
        <v>-48659339</v>
      </c>
      <c r="L14" s="20">
        <v>-50124066</v>
      </c>
      <c r="M14" s="20">
        <v>-52633416</v>
      </c>
      <c r="N14" s="20">
        <v>-151416821</v>
      </c>
      <c r="O14" s="20">
        <v>-56456008</v>
      </c>
      <c r="P14" s="20">
        <v>-47049716</v>
      </c>
      <c r="Q14" s="20">
        <v>-52739911</v>
      </c>
      <c r="R14" s="20">
        <v>-156245635</v>
      </c>
      <c r="S14" s="20">
        <v>-49015291</v>
      </c>
      <c r="T14" s="20">
        <v>-62072527</v>
      </c>
      <c r="U14" s="20">
        <v>-43534409</v>
      </c>
      <c r="V14" s="20">
        <v>-154622227</v>
      </c>
      <c r="W14" s="20">
        <v>-580193287</v>
      </c>
      <c r="X14" s="20">
        <v>-754830464</v>
      </c>
      <c r="Y14" s="20">
        <v>174637177</v>
      </c>
      <c r="Z14" s="21">
        <v>-23.135947120438423</v>
      </c>
      <c r="AA14" s="22">
        <v>-754830446</v>
      </c>
    </row>
    <row r="15" spans="1:27" x14ac:dyDescent="0.25">
      <c r="A15" s="23" t="s">
        <v>43</v>
      </c>
      <c r="B15" s="17" t="s">
        <v>32</v>
      </c>
      <c r="C15" s="18">
        <v>-2947317</v>
      </c>
      <c r="D15" s="18"/>
      <c r="E15" s="19">
        <v>-41305355</v>
      </c>
      <c r="F15" s="20">
        <v>-31870058</v>
      </c>
      <c r="G15" s="20"/>
      <c r="H15" s="20"/>
      <c r="I15" s="20">
        <v>-287536</v>
      </c>
      <c r="J15" s="20">
        <v>-287536</v>
      </c>
      <c r="K15" s="20">
        <v>-249198</v>
      </c>
      <c r="L15" s="20">
        <v>-358062</v>
      </c>
      <c r="M15" s="20">
        <v>-1171392</v>
      </c>
      <c r="N15" s="20">
        <v>-1778652</v>
      </c>
      <c r="O15" s="20">
        <v>-1601358</v>
      </c>
      <c r="P15" s="20">
        <v>-391388</v>
      </c>
      <c r="Q15" s="20">
        <v>-391388</v>
      </c>
      <c r="R15" s="20">
        <v>-2384134</v>
      </c>
      <c r="S15" s="20">
        <v>-391968</v>
      </c>
      <c r="T15" s="20">
        <v>-391968</v>
      </c>
      <c r="U15" s="20">
        <v>-2186479</v>
      </c>
      <c r="V15" s="20">
        <v>-2970415</v>
      </c>
      <c r="W15" s="20">
        <v>-7420737</v>
      </c>
      <c r="X15" s="20">
        <v>-31870061</v>
      </c>
      <c r="Y15" s="20">
        <v>24449324</v>
      </c>
      <c r="Z15" s="21">
        <v>-76.715648583163983</v>
      </c>
      <c r="AA15" s="22">
        <v>-31870058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-6500</v>
      </c>
      <c r="Y16" s="20">
        <v>6500</v>
      </c>
      <c r="Z16" s="21">
        <v>-100</v>
      </c>
      <c r="AA16" s="22">
        <v>-6500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373141942</v>
      </c>
      <c r="D17" s="26">
        <f>SUM(D6:D16)</f>
        <v>4674170</v>
      </c>
      <c r="E17" s="27">
        <f t="shared" si="0"/>
        <v>1008535616</v>
      </c>
      <c r="F17" s="28">
        <f t="shared" si="0"/>
        <v>899732282</v>
      </c>
      <c r="G17" s="28">
        <f t="shared" si="0"/>
        <v>75460645</v>
      </c>
      <c r="H17" s="28">
        <f t="shared" si="0"/>
        <v>16938081</v>
      </c>
      <c r="I17" s="28">
        <f t="shared" si="0"/>
        <v>15690082</v>
      </c>
      <c r="J17" s="28">
        <f t="shared" si="0"/>
        <v>108088808</v>
      </c>
      <c r="K17" s="28">
        <f t="shared" si="0"/>
        <v>35661099</v>
      </c>
      <c r="L17" s="28">
        <f t="shared" si="0"/>
        <v>25580396</v>
      </c>
      <c r="M17" s="28">
        <f t="shared" si="0"/>
        <v>41512466</v>
      </c>
      <c r="N17" s="28">
        <f t="shared" si="0"/>
        <v>102753961</v>
      </c>
      <c r="O17" s="28">
        <f t="shared" si="0"/>
        <v>17627506</v>
      </c>
      <c r="P17" s="28">
        <f t="shared" si="0"/>
        <v>36032984</v>
      </c>
      <c r="Q17" s="28">
        <f t="shared" si="0"/>
        <v>87659022</v>
      </c>
      <c r="R17" s="28">
        <f t="shared" si="0"/>
        <v>141319512</v>
      </c>
      <c r="S17" s="28">
        <f t="shared" si="0"/>
        <v>32889074</v>
      </c>
      <c r="T17" s="28">
        <f t="shared" si="0"/>
        <v>17025041</v>
      </c>
      <c r="U17" s="28">
        <f t="shared" si="0"/>
        <v>44340232</v>
      </c>
      <c r="V17" s="28">
        <f t="shared" si="0"/>
        <v>94254347</v>
      </c>
      <c r="W17" s="28">
        <f t="shared" si="0"/>
        <v>446416628</v>
      </c>
      <c r="X17" s="28">
        <f t="shared" si="0"/>
        <v>899732276</v>
      </c>
      <c r="Y17" s="28">
        <f t="shared" si="0"/>
        <v>-453315648</v>
      </c>
      <c r="Z17" s="29">
        <f>+IF(X17&lt;&gt;0,+(Y17/X17)*100,0)</f>
        <v>-50.383392937211916</v>
      </c>
      <c r="AA17" s="30">
        <f>SUM(AA6:AA16)</f>
        <v>899732282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-1046669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>
        <v>-6339</v>
      </c>
      <c r="P23" s="36">
        <v>52013</v>
      </c>
      <c r="Q23" s="20">
        <v>29760</v>
      </c>
      <c r="R23" s="36">
        <v>75434</v>
      </c>
      <c r="S23" s="36">
        <v>-1992</v>
      </c>
      <c r="T23" s="20">
        <v>-126342</v>
      </c>
      <c r="U23" s="36">
        <v>26202</v>
      </c>
      <c r="V23" s="36">
        <v>-102132</v>
      </c>
      <c r="W23" s="36">
        <v>-20002</v>
      </c>
      <c r="X23" s="20"/>
      <c r="Y23" s="36">
        <v>-20002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-538365322</v>
      </c>
      <c r="D26" s="18">
        <v>-40322607</v>
      </c>
      <c r="E26" s="19">
        <v>-347410607</v>
      </c>
      <c r="F26" s="20">
        <v>-306395702</v>
      </c>
      <c r="G26" s="20">
        <v>-66019135</v>
      </c>
      <c r="H26" s="20">
        <v>-51712980</v>
      </c>
      <c r="I26" s="20">
        <v>-72547582</v>
      </c>
      <c r="J26" s="20">
        <v>-190279697</v>
      </c>
      <c r="K26" s="20">
        <v>-75445777</v>
      </c>
      <c r="L26" s="20">
        <v>-100344484</v>
      </c>
      <c r="M26" s="20">
        <v>-63341289</v>
      </c>
      <c r="N26" s="20">
        <v>-239131550</v>
      </c>
      <c r="O26" s="20">
        <v>-44642396</v>
      </c>
      <c r="P26" s="20">
        <v>-63910915</v>
      </c>
      <c r="Q26" s="20">
        <v>-73404355</v>
      </c>
      <c r="R26" s="20">
        <v>-181957666</v>
      </c>
      <c r="S26" s="20">
        <v>-65640356</v>
      </c>
      <c r="T26" s="20">
        <v>-78070847</v>
      </c>
      <c r="U26" s="20">
        <v>-153943060</v>
      </c>
      <c r="V26" s="20">
        <v>-297654263</v>
      </c>
      <c r="W26" s="20">
        <v>-909023176</v>
      </c>
      <c r="X26" s="20">
        <v>-306395691</v>
      </c>
      <c r="Y26" s="20">
        <v>-602627485</v>
      </c>
      <c r="Z26" s="21">
        <v>196.68275458873865</v>
      </c>
      <c r="AA26" s="22">
        <v>-306395702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-539411991</v>
      </c>
      <c r="D27" s="26">
        <f>SUM(D21:D26)</f>
        <v>-40322607</v>
      </c>
      <c r="E27" s="27">
        <f t="shared" si="1"/>
        <v>-347410607</v>
      </c>
      <c r="F27" s="28">
        <f t="shared" si="1"/>
        <v>-306395702</v>
      </c>
      <c r="G27" s="28">
        <f t="shared" si="1"/>
        <v>-66025497</v>
      </c>
      <c r="H27" s="28">
        <f t="shared" si="1"/>
        <v>-51727827</v>
      </c>
      <c r="I27" s="28">
        <f t="shared" si="1"/>
        <v>-72561966</v>
      </c>
      <c r="J27" s="28">
        <f t="shared" si="1"/>
        <v>-190315290</v>
      </c>
      <c r="K27" s="28">
        <f t="shared" si="1"/>
        <v>-75449743</v>
      </c>
      <c r="L27" s="28">
        <f t="shared" si="1"/>
        <v>-100345583</v>
      </c>
      <c r="M27" s="28">
        <f t="shared" si="1"/>
        <v>-63293935</v>
      </c>
      <c r="N27" s="28">
        <f t="shared" si="1"/>
        <v>-239089261</v>
      </c>
      <c r="O27" s="28">
        <f t="shared" si="1"/>
        <v>-44648735</v>
      </c>
      <c r="P27" s="28">
        <f t="shared" si="1"/>
        <v>-63858902</v>
      </c>
      <c r="Q27" s="28">
        <f t="shared" si="1"/>
        <v>-73374595</v>
      </c>
      <c r="R27" s="28">
        <f t="shared" si="1"/>
        <v>-181882232</v>
      </c>
      <c r="S27" s="28">
        <f t="shared" si="1"/>
        <v>-65642348</v>
      </c>
      <c r="T27" s="28">
        <f t="shared" si="1"/>
        <v>-78197189</v>
      </c>
      <c r="U27" s="28">
        <f t="shared" si="1"/>
        <v>-153916858</v>
      </c>
      <c r="V27" s="28">
        <f t="shared" si="1"/>
        <v>-297756395</v>
      </c>
      <c r="W27" s="28">
        <f t="shared" si="1"/>
        <v>-909043178</v>
      </c>
      <c r="X27" s="28">
        <f t="shared" si="1"/>
        <v>-306395691</v>
      </c>
      <c r="Y27" s="28">
        <f t="shared" si="1"/>
        <v>-602647487</v>
      </c>
      <c r="Z27" s="29">
        <f>+IF(X27&lt;&gt;0,+(Y27/X27)*100,0)</f>
        <v>196.68928274843134</v>
      </c>
      <c r="AA27" s="30">
        <f>SUM(AA21:AA26)</f>
        <v>-306395702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393643</v>
      </c>
      <c r="T32" s="20"/>
      <c r="U32" s="20"/>
      <c r="V32" s="20">
        <v>393643</v>
      </c>
      <c r="W32" s="20">
        <v>393643</v>
      </c>
      <c r="X32" s="20"/>
      <c r="Y32" s="20">
        <v>393643</v>
      </c>
      <c r="Z32" s="21"/>
      <c r="AA32" s="22"/>
    </row>
    <row r="33" spans="1:27" x14ac:dyDescent="0.25">
      <c r="A33" s="23" t="s">
        <v>56</v>
      </c>
      <c r="B33" s="17" t="s">
        <v>32</v>
      </c>
      <c r="C33" s="18">
        <v>2454033</v>
      </c>
      <c r="D33" s="18"/>
      <c r="E33" s="19">
        <v>1381027</v>
      </c>
      <c r="F33" s="20">
        <v>2376219</v>
      </c>
      <c r="G33" s="20">
        <v>351899</v>
      </c>
      <c r="H33" s="36">
        <v>903932</v>
      </c>
      <c r="I33" s="36">
        <v>159300</v>
      </c>
      <c r="J33" s="36">
        <v>1415131</v>
      </c>
      <c r="K33" s="20">
        <v>391785</v>
      </c>
      <c r="L33" s="20">
        <v>-96587</v>
      </c>
      <c r="M33" s="20">
        <v>112467</v>
      </c>
      <c r="N33" s="20">
        <v>407665</v>
      </c>
      <c r="O33" s="36">
        <v>882521</v>
      </c>
      <c r="P33" s="36">
        <v>192420</v>
      </c>
      <c r="Q33" s="36">
        <v>791567</v>
      </c>
      <c r="R33" s="20">
        <v>1866508</v>
      </c>
      <c r="S33" s="20">
        <v>724444</v>
      </c>
      <c r="T33" s="20">
        <v>150702</v>
      </c>
      <c r="U33" s="20">
        <v>695960</v>
      </c>
      <c r="V33" s="36">
        <v>1571106</v>
      </c>
      <c r="W33" s="36">
        <v>5260410</v>
      </c>
      <c r="X33" s="36">
        <v>2376219</v>
      </c>
      <c r="Y33" s="20">
        <v>2884191</v>
      </c>
      <c r="Z33" s="21">
        <v>121.37732254476545</v>
      </c>
      <c r="AA33" s="22">
        <v>2376219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-1643851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>
        <v>-849490</v>
      </c>
      <c r="V35" s="20">
        <v>-849490</v>
      </c>
      <c r="W35" s="20">
        <v>-1643851</v>
      </c>
      <c r="X35" s="20">
        <v>-1643851</v>
      </c>
      <c r="Y35" s="20"/>
      <c r="Z35" s="21"/>
      <c r="AA35" s="22">
        <v>-1643851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978297</v>
      </c>
      <c r="D36" s="26">
        <f>SUM(D31:D35)</f>
        <v>0</v>
      </c>
      <c r="E36" s="27">
        <f t="shared" si="2"/>
        <v>12108381</v>
      </c>
      <c r="F36" s="28">
        <f t="shared" si="2"/>
        <v>732368</v>
      </c>
      <c r="G36" s="28">
        <f t="shared" si="2"/>
        <v>351899</v>
      </c>
      <c r="H36" s="28">
        <f t="shared" si="2"/>
        <v>903932</v>
      </c>
      <c r="I36" s="28">
        <f t="shared" si="2"/>
        <v>159300</v>
      </c>
      <c r="J36" s="28">
        <f t="shared" si="2"/>
        <v>1415131</v>
      </c>
      <c r="K36" s="28">
        <f t="shared" si="2"/>
        <v>391785</v>
      </c>
      <c r="L36" s="28">
        <f t="shared" si="2"/>
        <v>-96587</v>
      </c>
      <c r="M36" s="28">
        <f t="shared" si="2"/>
        <v>-681894</v>
      </c>
      <c r="N36" s="28">
        <f t="shared" si="2"/>
        <v>-386696</v>
      </c>
      <c r="O36" s="28">
        <f t="shared" si="2"/>
        <v>882521</v>
      </c>
      <c r="P36" s="28">
        <f t="shared" si="2"/>
        <v>192420</v>
      </c>
      <c r="Q36" s="28">
        <f t="shared" si="2"/>
        <v>791567</v>
      </c>
      <c r="R36" s="28">
        <f t="shared" si="2"/>
        <v>1866508</v>
      </c>
      <c r="S36" s="28">
        <f t="shared" si="2"/>
        <v>1118087</v>
      </c>
      <c r="T36" s="28">
        <f t="shared" si="2"/>
        <v>150702</v>
      </c>
      <c r="U36" s="28">
        <f t="shared" si="2"/>
        <v>-153530</v>
      </c>
      <c r="V36" s="28">
        <f t="shared" si="2"/>
        <v>1115259</v>
      </c>
      <c r="W36" s="28">
        <f t="shared" si="2"/>
        <v>4010202</v>
      </c>
      <c r="X36" s="28">
        <f t="shared" si="2"/>
        <v>732368</v>
      </c>
      <c r="Y36" s="28">
        <f t="shared" si="2"/>
        <v>3277834</v>
      </c>
      <c r="Z36" s="29">
        <f>+IF(X36&lt;&gt;0,+(Y36/X36)*100,0)</f>
        <v>447.5665239333232</v>
      </c>
      <c r="AA36" s="30">
        <f>SUM(AA31:AA35)</f>
        <v>732368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-165291752</v>
      </c>
      <c r="D38" s="32">
        <f>+D17+D27+D36</f>
        <v>-35648437</v>
      </c>
      <c r="E38" s="33">
        <f t="shared" si="3"/>
        <v>673233390</v>
      </c>
      <c r="F38" s="2">
        <f t="shared" si="3"/>
        <v>594068948</v>
      </c>
      <c r="G38" s="2">
        <f t="shared" si="3"/>
        <v>9787047</v>
      </c>
      <c r="H38" s="2">
        <f t="shared" si="3"/>
        <v>-33885814</v>
      </c>
      <c r="I38" s="2">
        <f t="shared" si="3"/>
        <v>-56712584</v>
      </c>
      <c r="J38" s="2">
        <f t="shared" si="3"/>
        <v>-80811351</v>
      </c>
      <c r="K38" s="2">
        <f t="shared" si="3"/>
        <v>-39396859</v>
      </c>
      <c r="L38" s="2">
        <f t="shared" si="3"/>
        <v>-74861774</v>
      </c>
      <c r="M38" s="2">
        <f t="shared" si="3"/>
        <v>-22463363</v>
      </c>
      <c r="N38" s="2">
        <f t="shared" si="3"/>
        <v>-136721996</v>
      </c>
      <c r="O38" s="2">
        <f t="shared" si="3"/>
        <v>-26138708</v>
      </c>
      <c r="P38" s="2">
        <f t="shared" si="3"/>
        <v>-27633498</v>
      </c>
      <c r="Q38" s="2">
        <f t="shared" si="3"/>
        <v>15075994</v>
      </c>
      <c r="R38" s="2">
        <f t="shared" si="3"/>
        <v>-38696212</v>
      </c>
      <c r="S38" s="2">
        <f t="shared" si="3"/>
        <v>-31635187</v>
      </c>
      <c r="T38" s="2">
        <f t="shared" si="3"/>
        <v>-61021446</v>
      </c>
      <c r="U38" s="2">
        <f t="shared" si="3"/>
        <v>-109730156</v>
      </c>
      <c r="V38" s="2">
        <f t="shared" si="3"/>
        <v>-202386789</v>
      </c>
      <c r="W38" s="2">
        <f t="shared" si="3"/>
        <v>-458616348</v>
      </c>
      <c r="X38" s="2">
        <f t="shared" si="3"/>
        <v>594068953</v>
      </c>
      <c r="Y38" s="2">
        <f t="shared" si="3"/>
        <v>-1052685301</v>
      </c>
      <c r="Z38" s="34">
        <f>+IF(X38&lt;&gt;0,+(Y38/X38)*100,0)</f>
        <v>-177.19917792101819</v>
      </c>
      <c r="AA38" s="35">
        <f>+AA17+AA27+AA36</f>
        <v>594068948</v>
      </c>
    </row>
    <row r="39" spans="1:27" x14ac:dyDescent="0.25">
      <c r="A39" s="23" t="s">
        <v>60</v>
      </c>
      <c r="B39" s="17"/>
      <c r="C39" s="32">
        <v>99120927</v>
      </c>
      <c r="D39" s="32">
        <v>-103918383</v>
      </c>
      <c r="E39" s="33">
        <v>715836326</v>
      </c>
      <c r="F39" s="2">
        <v>652221714</v>
      </c>
      <c r="G39" s="2">
        <v>247679886</v>
      </c>
      <c r="H39" s="2">
        <f>+G40+H60</f>
        <v>-25614770</v>
      </c>
      <c r="I39" s="2">
        <f>+H40+I60</f>
        <v>-1148747522</v>
      </c>
      <c r="J39" s="2">
        <f>+G39</f>
        <v>247679886</v>
      </c>
      <c r="K39" s="2">
        <f>+I40+K60</f>
        <v>-1205460106</v>
      </c>
      <c r="L39" s="2">
        <f>+K40+L60</f>
        <v>-868953816</v>
      </c>
      <c r="M39" s="2">
        <f>+L40+M60</f>
        <v>-943815590</v>
      </c>
      <c r="N39" s="2">
        <f>+K39</f>
        <v>-1205460106</v>
      </c>
      <c r="O39" s="2">
        <f>+M40+O60</f>
        <v>-966278953</v>
      </c>
      <c r="P39" s="2">
        <f>+O40+P60</f>
        <v>-992417661</v>
      </c>
      <c r="Q39" s="2">
        <f>+P40+Q60</f>
        <v>-1020051159</v>
      </c>
      <c r="R39" s="2">
        <f>+O39</f>
        <v>-966278953</v>
      </c>
      <c r="S39" s="2">
        <f>+Q40+S60</f>
        <v>-1004975165</v>
      </c>
      <c r="T39" s="2">
        <f>+S40+T60</f>
        <v>-1036610352</v>
      </c>
      <c r="U39" s="2">
        <f>+T40+U60</f>
        <v>-1097202520</v>
      </c>
      <c r="V39" s="2">
        <f>+S39</f>
        <v>-1004975165</v>
      </c>
      <c r="W39" s="2">
        <f>+G39</f>
        <v>247679886</v>
      </c>
      <c r="X39" s="2">
        <v>652221714</v>
      </c>
      <c r="Y39" s="2">
        <f>+W39-X39</f>
        <v>-404541828</v>
      </c>
      <c r="Z39" s="34">
        <f>+IF(X39&lt;&gt;0,+(Y39/X39)*100,0)</f>
        <v>-62.025200835309811</v>
      </c>
      <c r="AA39" s="35">
        <v>652221714</v>
      </c>
    </row>
    <row r="40" spans="1:27" x14ac:dyDescent="0.25">
      <c r="A40" s="41" t="s">
        <v>62</v>
      </c>
      <c r="B40" s="42" t="s">
        <v>61</v>
      </c>
      <c r="C40" s="43">
        <f>+C38+C39</f>
        <v>-66170825</v>
      </c>
      <c r="D40" s="43">
        <f t="shared" ref="D40:AA40" si="4">+D38+D39</f>
        <v>-139566820</v>
      </c>
      <c r="E40" s="44">
        <f t="shared" si="4"/>
        <v>1389069716</v>
      </c>
      <c r="F40" s="45">
        <f t="shared" si="4"/>
        <v>1246290662</v>
      </c>
      <c r="G40" s="45">
        <f t="shared" si="4"/>
        <v>257466933</v>
      </c>
      <c r="H40" s="45">
        <f t="shared" si="4"/>
        <v>-59500584</v>
      </c>
      <c r="I40" s="45">
        <f t="shared" si="4"/>
        <v>-1205460106</v>
      </c>
      <c r="J40" s="45">
        <f>+I40</f>
        <v>-1205460106</v>
      </c>
      <c r="K40" s="45">
        <f t="shared" si="4"/>
        <v>-1244856965</v>
      </c>
      <c r="L40" s="45">
        <f t="shared" si="4"/>
        <v>-943815590</v>
      </c>
      <c r="M40" s="45">
        <f t="shared" si="4"/>
        <v>-966278953</v>
      </c>
      <c r="N40" s="45">
        <f>+M40</f>
        <v>-966278953</v>
      </c>
      <c r="O40" s="45">
        <f t="shared" si="4"/>
        <v>-992417661</v>
      </c>
      <c r="P40" s="45">
        <f t="shared" si="4"/>
        <v>-1020051159</v>
      </c>
      <c r="Q40" s="45">
        <f t="shared" si="4"/>
        <v>-1004975165</v>
      </c>
      <c r="R40" s="45">
        <f>+Q40</f>
        <v>-1004975165</v>
      </c>
      <c r="S40" s="45">
        <f t="shared" si="4"/>
        <v>-1036610352</v>
      </c>
      <c r="T40" s="45">
        <f t="shared" si="4"/>
        <v>-1097631798</v>
      </c>
      <c r="U40" s="45">
        <f t="shared" si="4"/>
        <v>-1206932676</v>
      </c>
      <c r="V40" s="45">
        <f>+U40</f>
        <v>-1206932676</v>
      </c>
      <c r="W40" s="45">
        <f>+V40</f>
        <v>-1206932676</v>
      </c>
      <c r="X40" s="45">
        <f t="shared" si="4"/>
        <v>1246290667</v>
      </c>
      <c r="Y40" s="45">
        <f t="shared" si="4"/>
        <v>-1457227129</v>
      </c>
      <c r="Z40" s="46">
        <f>+IF(X40&lt;&gt;0,+(Y40/X40)*100,0)</f>
        <v>-116.92514174945674</v>
      </c>
      <c r="AA40" s="47">
        <f t="shared" si="4"/>
        <v>1246290662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247679886</v>
      </c>
      <c r="H60">
        <v>-283081703</v>
      </c>
      <c r="I60">
        <v>-1089246938</v>
      </c>
      <c r="J60">
        <v>247679886</v>
      </c>
      <c r="L60">
        <v>375903149</v>
      </c>
      <c r="U60">
        <v>429278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309FD3-6925-4C32-9C52-76BB12BC3C1F}"/>
</file>

<file path=customXml/itemProps2.xml><?xml version="1.0" encoding="utf-8"?>
<ds:datastoreItem xmlns:ds="http://schemas.openxmlformats.org/officeDocument/2006/customXml" ds:itemID="{9FCD7FE4-67E4-4E29-968E-8D7084282CAA}"/>
</file>

<file path=customXml/itemProps3.xml><?xml version="1.0" encoding="utf-8"?>
<ds:datastoreItem xmlns:ds="http://schemas.openxmlformats.org/officeDocument/2006/customXml" ds:itemID="{57678C33-0CE0-409F-A4D3-C4503B856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2025-08-21T12:28:17Z</dcterms:created>
  <dcterms:modified xsi:type="dcterms:W3CDTF">2025-08-21T12:31:29Z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